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326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B12" i="1"/>
  <c r="B20" i="1" s="1"/>
  <c r="C12" i="1"/>
  <c r="H13" i="1"/>
  <c r="H14" i="1" s="1"/>
  <c r="C14" i="1" s="1"/>
  <c r="D14" i="1" s="1"/>
  <c r="B18" i="1"/>
  <c r="B22" i="1"/>
  <c r="B35" i="1" s="1"/>
  <c r="B26" i="1"/>
  <c r="B27" i="1"/>
  <c r="B28" i="1"/>
  <c r="B29" i="1"/>
  <c r="B30" i="1"/>
  <c r="B31" i="1"/>
  <c r="B32" i="1"/>
  <c r="B33" i="1"/>
  <c r="B37" i="1"/>
  <c r="B38" i="1"/>
  <c r="B39" i="1"/>
  <c r="B40" i="1"/>
  <c r="B41" i="1"/>
  <c r="B42" i="1"/>
  <c r="B43" i="1"/>
  <c r="B44" i="1"/>
  <c r="B45" i="1"/>
  <c r="B46" i="1"/>
  <c r="B47" i="1"/>
  <c r="B48" i="1"/>
  <c r="B50" i="1"/>
  <c r="B52" i="1"/>
  <c r="B53" i="1"/>
  <c r="B65" i="1" s="1"/>
  <c r="B54" i="1"/>
  <c r="B55" i="1"/>
  <c r="B56" i="1"/>
  <c r="B57" i="1"/>
  <c r="B58" i="1"/>
  <c r="B59" i="1"/>
  <c r="B60" i="1"/>
  <c r="B61" i="1"/>
  <c r="B62" i="1"/>
  <c r="B63" i="1"/>
  <c r="B67" i="1"/>
  <c r="B68" i="1"/>
  <c r="B69" i="1"/>
  <c r="B70" i="1"/>
  <c r="B71" i="1"/>
  <c r="B72" i="1"/>
  <c r="B73" i="1"/>
  <c r="B74" i="1"/>
  <c r="B75" i="1"/>
  <c r="B76" i="1"/>
  <c r="B77" i="1"/>
  <c r="B78" i="1"/>
  <c r="B80" i="1"/>
  <c r="B82" i="1"/>
  <c r="B83" i="1"/>
  <c r="B95" i="1" s="1"/>
  <c r="B84" i="1"/>
  <c r="B85" i="1"/>
  <c r="B86" i="1"/>
  <c r="B87" i="1"/>
  <c r="B88" i="1"/>
  <c r="B89" i="1"/>
  <c r="B90" i="1"/>
  <c r="B91" i="1"/>
  <c r="B92" i="1"/>
  <c r="B93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10" i="1"/>
  <c r="B112" i="1"/>
  <c r="B113" i="1"/>
  <c r="B125" i="1" s="1"/>
  <c r="B114" i="1"/>
  <c r="B115" i="1"/>
  <c r="B116" i="1"/>
  <c r="B117" i="1"/>
  <c r="B118" i="1"/>
  <c r="B119" i="1"/>
  <c r="B120" i="1"/>
  <c r="B121" i="1"/>
  <c r="B122" i="1"/>
  <c r="B123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40" i="1"/>
  <c r="B142" i="1"/>
  <c r="B143" i="1"/>
  <c r="B155" i="1" s="1"/>
  <c r="B144" i="1"/>
  <c r="B145" i="1"/>
  <c r="B146" i="1"/>
  <c r="B147" i="1"/>
  <c r="B148" i="1"/>
  <c r="B149" i="1"/>
  <c r="B150" i="1"/>
  <c r="B151" i="1"/>
  <c r="B152" i="1"/>
  <c r="B153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70" i="1"/>
  <c r="D12" i="1" l="1"/>
  <c r="E12" i="1" s="1"/>
  <c r="H15" i="1"/>
  <c r="C13" i="1"/>
  <c r="D13" i="1" s="1"/>
  <c r="C15" i="1" l="1"/>
  <c r="H16" i="1"/>
  <c r="E13" i="1"/>
  <c r="E14" i="1" s="1"/>
  <c r="E15" i="1" l="1"/>
  <c r="D15" i="1"/>
  <c r="C16" i="1"/>
  <c r="D16" i="1" s="1"/>
  <c r="H17" i="1"/>
  <c r="E16" i="1" l="1"/>
  <c r="C17" i="1"/>
  <c r="H18" i="1"/>
  <c r="C18" i="1" l="1"/>
  <c r="D18" i="1" s="1"/>
  <c r="H22" i="1"/>
  <c r="D17" i="1"/>
  <c r="D20" i="1" l="1"/>
  <c r="E17" i="1"/>
  <c r="E18" i="1" s="1"/>
  <c r="C20" i="1"/>
  <c r="C22" i="1"/>
  <c r="H23" i="1"/>
  <c r="C23" i="1" l="1"/>
  <c r="D23" i="1" s="1"/>
  <c r="H24" i="1"/>
  <c r="D22" i="1"/>
  <c r="E22" i="1" s="1"/>
  <c r="E23" i="1" s="1"/>
  <c r="E24" i="1" l="1"/>
  <c r="C24" i="1"/>
  <c r="D24" i="1" s="1"/>
  <c r="H25" i="1"/>
  <c r="C25" i="1" l="1"/>
  <c r="H26" i="1"/>
  <c r="C26" i="1" l="1"/>
  <c r="D26" i="1" s="1"/>
  <c r="H27" i="1"/>
  <c r="D25" i="1"/>
  <c r="E25" i="1" l="1"/>
  <c r="E26" i="1" s="1"/>
  <c r="E27" i="1" s="1"/>
  <c r="C27" i="1"/>
  <c r="D27" i="1" s="1"/>
  <c r="H28" i="1"/>
  <c r="C28" i="1" l="1"/>
  <c r="H29" i="1"/>
  <c r="C29" i="1" l="1"/>
  <c r="D29" i="1" s="1"/>
  <c r="H30" i="1"/>
  <c r="D28" i="1"/>
  <c r="E28" i="1" s="1"/>
  <c r="E29" i="1" s="1"/>
  <c r="E30" i="1" l="1"/>
  <c r="C30" i="1"/>
  <c r="D30" i="1" s="1"/>
  <c r="H31" i="1"/>
  <c r="C31" i="1" l="1"/>
  <c r="D31" i="1" s="1"/>
  <c r="H32" i="1"/>
  <c r="E31" i="1"/>
  <c r="E32" i="1" l="1"/>
  <c r="C32" i="1"/>
  <c r="D32" i="1" s="1"/>
  <c r="H33" i="1"/>
  <c r="C33" i="1" l="1"/>
  <c r="H37" i="1"/>
  <c r="D33" i="1" l="1"/>
  <c r="C35" i="1"/>
  <c r="C37" i="1"/>
  <c r="H38" i="1"/>
  <c r="D37" i="1" l="1"/>
  <c r="D35" i="1"/>
  <c r="E33" i="1"/>
  <c r="C38" i="1"/>
  <c r="D38" i="1" s="1"/>
  <c r="H39" i="1"/>
  <c r="C39" i="1" l="1"/>
  <c r="D39" i="1" s="1"/>
  <c r="H40" i="1"/>
  <c r="E37" i="1"/>
  <c r="E38" i="1" s="1"/>
  <c r="E39" i="1" s="1"/>
  <c r="C40" i="1" l="1"/>
  <c r="H41" i="1"/>
  <c r="D40" i="1" l="1"/>
  <c r="C41" i="1"/>
  <c r="D41" i="1" s="1"/>
  <c r="H42" i="1"/>
  <c r="E40" i="1" l="1"/>
  <c r="E41" i="1" s="1"/>
  <c r="C42" i="1"/>
  <c r="D42" i="1" s="1"/>
  <c r="H43" i="1"/>
  <c r="C43" i="1" l="1"/>
  <c r="H44" i="1"/>
  <c r="E42" i="1"/>
  <c r="C44" i="1" l="1"/>
  <c r="D44" i="1" s="1"/>
  <c r="H45" i="1"/>
  <c r="E43" i="1"/>
  <c r="E44" i="1" s="1"/>
  <c r="D43" i="1"/>
  <c r="C45" i="1" l="1"/>
  <c r="D45" i="1" s="1"/>
  <c r="E45" i="1" s="1"/>
  <c r="H46" i="1"/>
  <c r="E46" i="1" l="1"/>
  <c r="C46" i="1"/>
  <c r="D46" i="1" s="1"/>
  <c r="H47" i="1"/>
  <c r="C47" i="1" l="1"/>
  <c r="D47" i="1" s="1"/>
  <c r="H48" i="1"/>
  <c r="E47" i="1"/>
  <c r="C48" i="1" l="1"/>
  <c r="H52" i="1"/>
  <c r="C52" i="1" l="1"/>
  <c r="H53" i="1"/>
  <c r="D48" i="1"/>
  <c r="C50" i="1"/>
  <c r="D50" i="1" l="1"/>
  <c r="E48" i="1"/>
  <c r="D52" i="1"/>
  <c r="C53" i="1"/>
  <c r="D53" i="1" s="1"/>
  <c r="H54" i="1"/>
  <c r="C54" i="1" l="1"/>
  <c r="D54" i="1" s="1"/>
  <c r="H55" i="1"/>
  <c r="E52" i="1"/>
  <c r="E53" i="1" s="1"/>
  <c r="E54" i="1" l="1"/>
  <c r="C55" i="1"/>
  <c r="D55" i="1" s="1"/>
  <c r="H56" i="1"/>
  <c r="C56" i="1" l="1"/>
  <c r="D56" i="1" s="1"/>
  <c r="H57" i="1"/>
  <c r="E55" i="1"/>
  <c r="E56" i="1" l="1"/>
  <c r="C57" i="1"/>
  <c r="D57" i="1" s="1"/>
  <c r="H58" i="1"/>
  <c r="C58" i="1" l="1"/>
  <c r="D58" i="1" s="1"/>
  <c r="H59" i="1"/>
  <c r="E57" i="1"/>
  <c r="E58" i="1" l="1"/>
  <c r="C59" i="1"/>
  <c r="D59" i="1" s="1"/>
  <c r="H60" i="1"/>
  <c r="C60" i="1" l="1"/>
  <c r="D60" i="1" s="1"/>
  <c r="H61" i="1"/>
  <c r="E59" i="1"/>
  <c r="E60" i="1" l="1"/>
  <c r="C61" i="1"/>
  <c r="D61" i="1" s="1"/>
  <c r="H62" i="1"/>
  <c r="C62" i="1" l="1"/>
  <c r="D62" i="1" s="1"/>
  <c r="H63" i="1"/>
  <c r="E61" i="1"/>
  <c r="E62" i="1" l="1"/>
  <c r="C63" i="1"/>
  <c r="H67" i="1"/>
  <c r="D63" i="1" l="1"/>
  <c r="D65" i="1" s="1"/>
  <c r="C65" i="1"/>
  <c r="C67" i="1"/>
  <c r="H68" i="1"/>
  <c r="E63" i="1"/>
  <c r="C68" i="1" l="1"/>
  <c r="D68" i="1" s="1"/>
  <c r="H69" i="1"/>
  <c r="D67" i="1"/>
  <c r="C69" i="1" l="1"/>
  <c r="D69" i="1" s="1"/>
  <c r="H70" i="1"/>
  <c r="E67" i="1"/>
  <c r="E68" i="1" s="1"/>
  <c r="E69" i="1" l="1"/>
  <c r="C70" i="1"/>
  <c r="D70" i="1" s="1"/>
  <c r="H71" i="1"/>
  <c r="C71" i="1" l="1"/>
  <c r="D71" i="1" s="1"/>
  <c r="H72" i="1"/>
  <c r="E70" i="1"/>
  <c r="E71" i="1" l="1"/>
  <c r="C72" i="1"/>
  <c r="D72" i="1" s="1"/>
  <c r="H73" i="1"/>
  <c r="C73" i="1" l="1"/>
  <c r="D73" i="1" s="1"/>
  <c r="H74" i="1"/>
  <c r="E72" i="1"/>
  <c r="E73" i="1" l="1"/>
  <c r="C74" i="1"/>
  <c r="D74" i="1" s="1"/>
  <c r="H75" i="1"/>
  <c r="C75" i="1" l="1"/>
  <c r="D75" i="1" s="1"/>
  <c r="H76" i="1"/>
  <c r="E74" i="1"/>
  <c r="E75" i="1" l="1"/>
  <c r="C76" i="1"/>
  <c r="D76" i="1" s="1"/>
  <c r="H77" i="1"/>
  <c r="C77" i="1" l="1"/>
  <c r="D77" i="1" s="1"/>
  <c r="H78" i="1"/>
  <c r="E76" i="1"/>
  <c r="E77" i="1" l="1"/>
  <c r="C78" i="1"/>
  <c r="H82" i="1"/>
  <c r="D78" i="1" l="1"/>
  <c r="D80" i="1" s="1"/>
  <c r="C80" i="1"/>
  <c r="C82" i="1"/>
  <c r="H83" i="1"/>
  <c r="E78" i="1"/>
  <c r="C83" i="1" l="1"/>
  <c r="D83" i="1" s="1"/>
  <c r="H84" i="1"/>
  <c r="D82" i="1"/>
  <c r="C84" i="1" l="1"/>
  <c r="D84" i="1" s="1"/>
  <c r="H85" i="1"/>
  <c r="E82" i="1"/>
  <c r="E83" i="1" s="1"/>
  <c r="C85" i="1" l="1"/>
  <c r="D85" i="1" s="1"/>
  <c r="H86" i="1"/>
  <c r="E84" i="1"/>
  <c r="E85" i="1" l="1"/>
  <c r="C86" i="1"/>
  <c r="D86" i="1" s="1"/>
  <c r="H87" i="1"/>
  <c r="E86" i="1" l="1"/>
  <c r="C87" i="1"/>
  <c r="D87" i="1" s="1"/>
  <c r="E87" i="1" s="1"/>
  <c r="H88" i="1"/>
  <c r="C88" i="1" l="1"/>
  <c r="D88" i="1" s="1"/>
  <c r="E88" i="1" s="1"/>
  <c r="H89" i="1"/>
  <c r="C89" i="1" l="1"/>
  <c r="D89" i="1" s="1"/>
  <c r="E89" i="1" s="1"/>
  <c r="H90" i="1"/>
  <c r="C90" i="1" l="1"/>
  <c r="D90" i="1" s="1"/>
  <c r="E90" i="1" s="1"/>
  <c r="H91" i="1"/>
  <c r="C91" i="1" l="1"/>
  <c r="D91" i="1" s="1"/>
  <c r="E91" i="1" s="1"/>
  <c r="H92" i="1"/>
  <c r="C92" i="1" l="1"/>
  <c r="D92" i="1" s="1"/>
  <c r="E92" i="1" s="1"/>
  <c r="H93" i="1"/>
  <c r="C93" i="1" l="1"/>
  <c r="H97" i="1"/>
  <c r="D93" i="1" l="1"/>
  <c r="C95" i="1"/>
  <c r="C97" i="1"/>
  <c r="H98" i="1"/>
  <c r="C98" i="1" l="1"/>
  <c r="D98" i="1" s="1"/>
  <c r="H99" i="1"/>
  <c r="D97" i="1"/>
  <c r="D95" i="1"/>
  <c r="E93" i="1"/>
  <c r="E97" i="1" l="1"/>
  <c r="E98" i="1" s="1"/>
  <c r="C99" i="1"/>
  <c r="D99" i="1" s="1"/>
  <c r="H100" i="1"/>
  <c r="E99" i="1" l="1"/>
  <c r="C100" i="1"/>
  <c r="D100" i="1" s="1"/>
  <c r="H101" i="1"/>
  <c r="C101" i="1" l="1"/>
  <c r="H102" i="1"/>
  <c r="E100" i="1"/>
  <c r="D101" i="1" l="1"/>
  <c r="E101" i="1"/>
  <c r="C102" i="1"/>
  <c r="D102" i="1" s="1"/>
  <c r="H103" i="1"/>
  <c r="C103" i="1" l="1"/>
  <c r="D103" i="1" s="1"/>
  <c r="H104" i="1"/>
  <c r="E102" i="1"/>
  <c r="E103" i="1" l="1"/>
  <c r="C104" i="1"/>
  <c r="D104" i="1" s="1"/>
  <c r="H105" i="1"/>
  <c r="C105" i="1" l="1"/>
  <c r="D105" i="1" s="1"/>
  <c r="H106" i="1"/>
  <c r="E104" i="1"/>
  <c r="E105" i="1" l="1"/>
  <c r="C106" i="1"/>
  <c r="D106" i="1" s="1"/>
  <c r="H107" i="1"/>
  <c r="C107" i="1" l="1"/>
  <c r="D107" i="1" s="1"/>
  <c r="H108" i="1"/>
  <c r="E106" i="1"/>
  <c r="E107" i="1" l="1"/>
  <c r="C108" i="1"/>
  <c r="H112" i="1"/>
  <c r="D108" i="1" l="1"/>
  <c r="D110" i="1" s="1"/>
  <c r="C110" i="1"/>
  <c r="C112" i="1"/>
  <c r="H113" i="1"/>
  <c r="E108" i="1"/>
  <c r="C113" i="1" l="1"/>
  <c r="D113" i="1" s="1"/>
  <c r="H114" i="1"/>
  <c r="D112" i="1"/>
  <c r="E112" i="1" s="1"/>
  <c r="E113" i="1" s="1"/>
  <c r="C114" i="1" l="1"/>
  <c r="D114" i="1" s="1"/>
  <c r="E114" i="1" s="1"/>
  <c r="H115" i="1"/>
  <c r="C115" i="1" l="1"/>
  <c r="H116" i="1"/>
  <c r="D115" i="1" l="1"/>
  <c r="C116" i="1"/>
  <c r="D116" i="1" s="1"/>
  <c r="H117" i="1"/>
  <c r="C117" i="1" l="1"/>
  <c r="H118" i="1"/>
  <c r="E115" i="1"/>
  <c r="E116" i="1" s="1"/>
  <c r="C118" i="1" l="1"/>
  <c r="D118" i="1" s="1"/>
  <c r="H119" i="1"/>
  <c r="D117" i="1"/>
  <c r="C119" i="1" l="1"/>
  <c r="H120" i="1"/>
  <c r="E117" i="1"/>
  <c r="E118" i="1" s="1"/>
  <c r="D119" i="1" l="1"/>
  <c r="E119" i="1"/>
  <c r="C120" i="1"/>
  <c r="D120" i="1" s="1"/>
  <c r="H121" i="1"/>
  <c r="C121" i="1" l="1"/>
  <c r="D121" i="1" s="1"/>
  <c r="H122" i="1"/>
  <c r="E120" i="1"/>
  <c r="E121" i="1" l="1"/>
  <c r="C122" i="1"/>
  <c r="D122" i="1" s="1"/>
  <c r="H123" i="1"/>
  <c r="C123" i="1" l="1"/>
  <c r="H127" i="1"/>
  <c r="E122" i="1"/>
  <c r="C127" i="1" l="1"/>
  <c r="H128" i="1"/>
  <c r="D123" i="1"/>
  <c r="D125" i="1" s="1"/>
  <c r="C125" i="1"/>
  <c r="D127" i="1" l="1"/>
  <c r="C128" i="1"/>
  <c r="D128" i="1" s="1"/>
  <c r="H129" i="1"/>
  <c r="E123" i="1"/>
  <c r="E127" i="1" s="1"/>
  <c r="C129" i="1" l="1"/>
  <c r="D129" i="1" s="1"/>
  <c r="H130" i="1"/>
  <c r="E128" i="1"/>
  <c r="E129" i="1" l="1"/>
  <c r="C130" i="1"/>
  <c r="D130" i="1" s="1"/>
  <c r="H131" i="1"/>
  <c r="C131" i="1" l="1"/>
  <c r="D131" i="1" s="1"/>
  <c r="H132" i="1"/>
  <c r="E130" i="1"/>
  <c r="C132" i="1" l="1"/>
  <c r="D132" i="1" s="1"/>
  <c r="H133" i="1"/>
  <c r="E131" i="1"/>
  <c r="E132" i="1" l="1"/>
  <c r="C133" i="1"/>
  <c r="D133" i="1" s="1"/>
  <c r="H134" i="1"/>
  <c r="C134" i="1" l="1"/>
  <c r="D134" i="1" s="1"/>
  <c r="H135" i="1"/>
  <c r="E133" i="1"/>
  <c r="E134" i="1" l="1"/>
  <c r="C135" i="1"/>
  <c r="D135" i="1" s="1"/>
  <c r="H136" i="1"/>
  <c r="C136" i="1" l="1"/>
  <c r="D136" i="1" s="1"/>
  <c r="H137" i="1"/>
  <c r="E135" i="1"/>
  <c r="E136" i="1" l="1"/>
  <c r="C137" i="1"/>
  <c r="D137" i="1" s="1"/>
  <c r="H138" i="1"/>
  <c r="C138" i="1" l="1"/>
  <c r="H142" i="1"/>
  <c r="E137" i="1"/>
  <c r="D138" i="1" l="1"/>
  <c r="D140" i="1" s="1"/>
  <c r="C140" i="1"/>
  <c r="C142" i="1"/>
  <c r="H143" i="1"/>
  <c r="E138" i="1"/>
  <c r="D142" i="1" l="1"/>
  <c r="C143" i="1"/>
  <c r="D143" i="1" s="1"/>
  <c r="H144" i="1"/>
  <c r="E142" i="1"/>
  <c r="E143" i="1" l="1"/>
  <c r="C144" i="1"/>
  <c r="D144" i="1" s="1"/>
  <c r="H145" i="1"/>
  <c r="C145" i="1" l="1"/>
  <c r="H146" i="1"/>
  <c r="E144" i="1"/>
  <c r="D145" i="1" l="1"/>
  <c r="E145" i="1"/>
  <c r="C146" i="1"/>
  <c r="D146" i="1" s="1"/>
  <c r="H147" i="1"/>
  <c r="C147" i="1" l="1"/>
  <c r="D147" i="1" s="1"/>
  <c r="H148" i="1"/>
  <c r="E146" i="1"/>
  <c r="E147" i="1" l="1"/>
  <c r="C148" i="1"/>
  <c r="D148" i="1" s="1"/>
  <c r="H149" i="1"/>
  <c r="C149" i="1" l="1"/>
  <c r="D149" i="1" s="1"/>
  <c r="H150" i="1"/>
  <c r="E148" i="1"/>
  <c r="E149" i="1" l="1"/>
  <c r="C150" i="1"/>
  <c r="D150" i="1" s="1"/>
  <c r="H151" i="1"/>
  <c r="C151" i="1" l="1"/>
  <c r="D151" i="1" s="1"/>
  <c r="H152" i="1"/>
  <c r="E150" i="1"/>
  <c r="E151" i="1" l="1"/>
  <c r="C152" i="1"/>
  <c r="D152" i="1" s="1"/>
  <c r="H153" i="1"/>
  <c r="C153" i="1" l="1"/>
  <c r="H157" i="1"/>
  <c r="E152" i="1"/>
  <c r="C157" i="1" l="1"/>
  <c r="H158" i="1"/>
  <c r="D153" i="1"/>
  <c r="D155" i="1" s="1"/>
  <c r="C155" i="1"/>
  <c r="D157" i="1" l="1"/>
  <c r="C158" i="1"/>
  <c r="D158" i="1" s="1"/>
  <c r="H159" i="1"/>
  <c r="E153" i="1"/>
  <c r="E157" i="1" s="1"/>
  <c r="C159" i="1" l="1"/>
  <c r="D159" i="1" s="1"/>
  <c r="H160" i="1"/>
  <c r="E158" i="1"/>
  <c r="E159" i="1" l="1"/>
  <c r="C160" i="1"/>
  <c r="D160" i="1" s="1"/>
  <c r="H161" i="1"/>
  <c r="C161" i="1" l="1"/>
  <c r="D161" i="1" s="1"/>
  <c r="H162" i="1"/>
  <c r="E160" i="1"/>
  <c r="E161" i="1" l="1"/>
  <c r="C162" i="1"/>
  <c r="D162" i="1" s="1"/>
  <c r="H163" i="1"/>
  <c r="C163" i="1" l="1"/>
  <c r="D163" i="1" s="1"/>
  <c r="H164" i="1"/>
  <c r="E162" i="1"/>
  <c r="E163" i="1" l="1"/>
  <c r="C164" i="1"/>
  <c r="D164" i="1" s="1"/>
  <c r="H165" i="1"/>
  <c r="C165" i="1" l="1"/>
  <c r="D165" i="1" s="1"/>
  <c r="H166" i="1"/>
  <c r="E164" i="1"/>
  <c r="E165" i="1" l="1"/>
  <c r="C166" i="1"/>
  <c r="D166" i="1" s="1"/>
  <c r="H167" i="1"/>
  <c r="C167" i="1" l="1"/>
  <c r="D167" i="1" s="1"/>
  <c r="H168" i="1"/>
  <c r="C168" i="1" s="1"/>
  <c r="E166" i="1"/>
  <c r="E167" i="1" s="1"/>
  <c r="D168" i="1" l="1"/>
  <c r="D170" i="1" s="1"/>
  <c r="C170" i="1"/>
  <c r="E168" i="1"/>
</calcChain>
</file>

<file path=xl/sharedStrings.xml><?xml version="1.0" encoding="utf-8"?>
<sst xmlns="http://schemas.openxmlformats.org/spreadsheetml/2006/main" count="24" uniqueCount="22">
  <si>
    <t>DATE</t>
  </si>
  <si>
    <t>PAYMENT</t>
  </si>
  <si>
    <t>INTEREST</t>
  </si>
  <si>
    <t>PRINCIPAL</t>
  </si>
  <si>
    <t>BALANCE</t>
  </si>
  <si>
    <t>TERM (IN YEARS)</t>
  </si>
  <si>
    <t>LOAN DATE</t>
  </si>
  <si>
    <t>2007 totals</t>
  </si>
  <si>
    <t>2008 totals</t>
  </si>
  <si>
    <t>2010 totals</t>
  </si>
  <si>
    <t>2011 totals</t>
  </si>
  <si>
    <t>2012 totals</t>
  </si>
  <si>
    <t>2013 totals</t>
  </si>
  <si>
    <t>2014 totals</t>
  </si>
  <si>
    <t>2015 totals</t>
  </si>
  <si>
    <t>2016 totals</t>
  </si>
  <si>
    <t>2017 totals</t>
  </si>
  <si>
    <t>RATE (2009)</t>
  </si>
  <si>
    <t>10-year payoff amount</t>
  </si>
  <si>
    <t>2009 totals</t>
  </si>
  <si>
    <t>RATE (2010)</t>
  </si>
  <si>
    <t>RATE (2011)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</si>
</sst>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5" formatCode="mm/dd/yy"/>
  </numFmts>
  <fonts count="4" x14ac:knownFonts="1">
    <font>
      <sz val="10"/>
      <name val="Arial"/>
    </font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43" fontId="3" fillId="0" borderId="0" xfId="1" applyFont="1"/>
    <xf numFmtId="9" fontId="3" fillId="0" borderId="0" xfId="2" applyFont="1"/>
    <xf numFmtId="164" fontId="3" fillId="0" borderId="0" xfId="1" applyNumberFormat="1" applyFont="1"/>
    <xf numFmtId="165" fontId="3" fillId="0" borderId="0" xfId="1" applyNumberFormat="1" applyFont="1"/>
    <xf numFmtId="0" fontId="2" fillId="0" borderId="0" xfId="0" applyFont="1" applyAlignment="1">
      <alignment horizontal="center"/>
    </xf>
    <xf numFmtId="43" fontId="3" fillId="0" borderId="0" xfId="0" applyNumberFormat="1" applyFont="1"/>
    <xf numFmtId="43" fontId="3" fillId="0" borderId="1" xfId="1" applyFont="1" applyBorder="1"/>
    <xf numFmtId="165" fontId="2" fillId="0" borderId="0" xfId="1" applyNumberFormat="1" applyFont="1"/>
    <xf numFmtId="43" fontId="2" fillId="0" borderId="0" xfId="1" applyFont="1"/>
    <xf numFmtId="165" fontId="3" fillId="0" borderId="0" xfId="1" applyNumberFormat="1" applyFont="1" applyAlignment="1">
      <alignment horizontal="center"/>
    </xf>
    <xf numFmtId="43" fontId="2" fillId="0" borderId="0" xfId="0" applyNumberFormat="1" applyFont="1"/>
    <xf numFmtId="8" fontId="3" fillId="0" borderId="0" xfId="0" applyNumberFormat="1" applyFont="1"/>
    <xf numFmtId="0" fontId="3" fillId="0" borderId="0" xfId="0" applyNumberFormat="1" applyFont="1"/>
    <xf numFmtId="8" fontId="3" fillId="0" borderId="0" xfId="1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0"/>
  <sheetViews>
    <sheetView tabSelected="1" workbookViewId="0">
      <selection activeCell="B2" sqref="B2"/>
    </sheetView>
  </sheetViews>
  <sheetFormatPr defaultRowHeight="12.75" x14ac:dyDescent="0.2"/>
  <cols>
    <col min="1" max="1" width="10.28515625" style="2" customWidth="1"/>
    <col min="2" max="2" width="10" style="2" bestFit="1" customWidth="1"/>
    <col min="3" max="3" width="11.28515625" style="2" bestFit="1" customWidth="1"/>
    <col min="4" max="4" width="10.5703125" style="2" bestFit="1" customWidth="1"/>
    <col min="5" max="5" width="10.85546875" style="2" bestFit="1" customWidth="1"/>
    <col min="6" max="7" width="9.140625" style="2"/>
    <col min="8" max="8" width="0" style="2" hidden="1" customWidth="1"/>
    <col min="9" max="16384" width="9.140625" style="2"/>
  </cols>
  <sheetData>
    <row r="1" spans="1:9" x14ac:dyDescent="0.2">
      <c r="A1" s="1"/>
      <c r="C1" s="3">
        <v>45000</v>
      </c>
      <c r="D1" s="8"/>
      <c r="E1" s="8"/>
    </row>
    <row r="2" spans="1:9" x14ac:dyDescent="0.2">
      <c r="A2" s="1" t="s">
        <v>17</v>
      </c>
      <c r="C2" s="4">
        <v>7.0000000000000007E-2</v>
      </c>
    </row>
    <row r="3" spans="1:9" x14ac:dyDescent="0.2">
      <c r="A3" s="1" t="s">
        <v>20</v>
      </c>
      <c r="C3" s="4">
        <v>7.4999999999999997E-2</v>
      </c>
    </row>
    <row r="4" spans="1:9" x14ac:dyDescent="0.2">
      <c r="A4" s="1" t="s">
        <v>21</v>
      </c>
      <c r="C4" s="4">
        <v>0.08</v>
      </c>
    </row>
    <row r="5" spans="1:9" x14ac:dyDescent="0.2">
      <c r="A5" s="1" t="s">
        <v>5</v>
      </c>
      <c r="C5" s="5">
        <v>30</v>
      </c>
    </row>
    <row r="6" spans="1:9" x14ac:dyDescent="0.2">
      <c r="A6" s="1" t="s">
        <v>6</v>
      </c>
      <c r="C6" s="6">
        <v>39184</v>
      </c>
    </row>
    <row r="7" spans="1:9" x14ac:dyDescent="0.2">
      <c r="A7" s="1" t="s">
        <v>1</v>
      </c>
      <c r="C7" s="16">
        <v>300</v>
      </c>
      <c r="E7" s="16"/>
    </row>
    <row r="8" spans="1:9" x14ac:dyDescent="0.2">
      <c r="A8" s="1"/>
    </row>
    <row r="9" spans="1:9" x14ac:dyDescent="0.2">
      <c r="A9" s="7" t="s">
        <v>1</v>
      </c>
    </row>
    <row r="10" spans="1:9" x14ac:dyDescent="0.2">
      <c r="A10" s="7" t="s">
        <v>0</v>
      </c>
      <c r="B10" s="7" t="s">
        <v>1</v>
      </c>
      <c r="C10" s="7" t="s">
        <v>2</v>
      </c>
      <c r="D10" s="7" t="s">
        <v>3</v>
      </c>
      <c r="E10" s="7" t="s">
        <v>4</v>
      </c>
    </row>
    <row r="11" spans="1:9" x14ac:dyDescent="0.2">
      <c r="E11" s="8">
        <f>C1</f>
        <v>45000</v>
      </c>
    </row>
    <row r="12" spans="1:9" x14ac:dyDescent="0.2">
      <c r="A12" s="12">
        <v>39234</v>
      </c>
      <c r="B12" s="3">
        <f>$C$7</f>
        <v>300</v>
      </c>
      <c r="C12" s="3">
        <f>IPMT(C2/12,1,(12*30),C1)*-1</f>
        <v>262.5</v>
      </c>
      <c r="D12" s="8">
        <f t="shared" ref="D12:D18" si="0">B12-C12</f>
        <v>37.5</v>
      </c>
      <c r="E12" s="8">
        <f>E11-D12</f>
        <v>44962.5</v>
      </c>
      <c r="F12" s="15"/>
      <c r="G12" s="8"/>
      <c r="H12" s="2">
        <v>1</v>
      </c>
      <c r="I12" s="14"/>
    </row>
    <row r="13" spans="1:9" x14ac:dyDescent="0.2">
      <c r="A13" s="12">
        <v>39264</v>
      </c>
      <c r="B13" s="3">
        <v>500</v>
      </c>
      <c r="C13" s="3">
        <f t="shared" ref="C13:C18" si="1">IPMT(($C$2/12),$H13,360,$E$11)*-1</f>
        <v>262.28483095015463</v>
      </c>
      <c r="D13" s="8">
        <f t="shared" si="0"/>
        <v>237.71516904984537</v>
      </c>
      <c r="E13" s="8">
        <f>E12-D13</f>
        <v>44724.784830950157</v>
      </c>
      <c r="G13" s="8"/>
      <c r="H13" s="2">
        <f t="shared" ref="H13:H18" si="2">H12+1</f>
        <v>2</v>
      </c>
      <c r="I13" s="14"/>
    </row>
    <row r="14" spans="1:9" x14ac:dyDescent="0.2">
      <c r="A14" s="12">
        <v>39295</v>
      </c>
      <c r="B14" s="3">
        <v>500</v>
      </c>
      <c r="C14" s="3">
        <f t="shared" si="1"/>
        <v>262.06840674751857</v>
      </c>
      <c r="D14" s="8">
        <f t="shared" si="0"/>
        <v>237.93159325248143</v>
      </c>
      <c r="E14" s="8">
        <f t="shared" ref="E14:E92" si="3">E13-D14</f>
        <v>44486.853237697673</v>
      </c>
      <c r="G14" s="8"/>
      <c r="H14" s="2">
        <f t="shared" si="2"/>
        <v>3</v>
      </c>
      <c r="I14" s="14"/>
    </row>
    <row r="15" spans="1:9" x14ac:dyDescent="0.2">
      <c r="A15" s="12">
        <v>39326</v>
      </c>
      <c r="B15" s="3">
        <v>500</v>
      </c>
      <c r="C15" s="3">
        <f t="shared" si="1"/>
        <v>261.85072007036706</v>
      </c>
      <c r="D15" s="8">
        <f t="shared" si="0"/>
        <v>238.14927992963294</v>
      </c>
      <c r="E15" s="8">
        <f t="shared" si="3"/>
        <v>44248.703957768041</v>
      </c>
      <c r="G15" s="8"/>
      <c r="H15" s="2">
        <f t="shared" si="2"/>
        <v>4</v>
      </c>
      <c r="I15" s="14"/>
    </row>
    <row r="16" spans="1:9" x14ac:dyDescent="0.2">
      <c r="A16" s="12">
        <v>39356</v>
      </c>
      <c r="B16" s="3">
        <v>500</v>
      </c>
      <c r="C16" s="3">
        <f t="shared" si="1"/>
        <v>261.63176355426549</v>
      </c>
      <c r="D16" s="8">
        <f t="shared" si="0"/>
        <v>238.36823644573451</v>
      </c>
      <c r="E16" s="8">
        <f t="shared" si="3"/>
        <v>44010.335721322306</v>
      </c>
      <c r="G16" s="8"/>
      <c r="H16" s="2">
        <f t="shared" si="2"/>
        <v>5</v>
      </c>
      <c r="I16" s="14"/>
    </row>
    <row r="17" spans="1:9" x14ac:dyDescent="0.2">
      <c r="A17" s="12">
        <v>39387</v>
      </c>
      <c r="B17" s="3">
        <v>500</v>
      </c>
      <c r="C17" s="3">
        <f t="shared" si="1"/>
        <v>261.41152979181999</v>
      </c>
      <c r="D17" s="8">
        <f t="shared" si="0"/>
        <v>238.58847020818001</v>
      </c>
      <c r="E17" s="8">
        <f t="shared" si="3"/>
        <v>43771.747251114124</v>
      </c>
      <c r="G17" s="8"/>
      <c r="H17" s="2">
        <f t="shared" si="2"/>
        <v>6</v>
      </c>
      <c r="I17" s="14"/>
    </row>
    <row r="18" spans="1:9" x14ac:dyDescent="0.2">
      <c r="A18" s="12">
        <v>39417</v>
      </c>
      <c r="B18" s="9">
        <f t="shared" ref="B18:B91" si="4">$C$7</f>
        <v>300</v>
      </c>
      <c r="C18" s="9">
        <f t="shared" si="1"/>
        <v>261.19001133242693</v>
      </c>
      <c r="D18" s="9">
        <f t="shared" si="0"/>
        <v>38.809988667573066</v>
      </c>
      <c r="E18" s="9">
        <f t="shared" si="3"/>
        <v>43732.937262446554</v>
      </c>
      <c r="G18" s="8"/>
      <c r="H18" s="2">
        <f t="shared" si="2"/>
        <v>7</v>
      </c>
      <c r="I18" s="14"/>
    </row>
    <row r="19" spans="1:9" x14ac:dyDescent="0.2">
      <c r="A19" s="6"/>
      <c r="B19" s="3"/>
      <c r="C19" s="3"/>
      <c r="D19" s="8"/>
      <c r="E19" s="8"/>
    </row>
    <row r="20" spans="1:9" x14ac:dyDescent="0.2">
      <c r="A20" s="10" t="s">
        <v>7</v>
      </c>
      <c r="B20" s="11">
        <f>SUM(B12:B19)</f>
        <v>3100</v>
      </c>
      <c r="C20" s="11">
        <f>SUM(C12:C19)</f>
        <v>1832.9372624465527</v>
      </c>
      <c r="D20" s="11">
        <f>SUM(D12:D19)</f>
        <v>1267.0627375534473</v>
      </c>
      <c r="E20" s="8"/>
    </row>
    <row r="21" spans="1:9" x14ac:dyDescent="0.2">
      <c r="A21" s="6"/>
      <c r="B21" s="3"/>
      <c r="C21" s="3"/>
      <c r="D21" s="8"/>
      <c r="E21" s="8"/>
    </row>
    <row r="22" spans="1:9" x14ac:dyDescent="0.2">
      <c r="A22" s="12">
        <v>39448</v>
      </c>
      <c r="B22" s="3">
        <f t="shared" si="4"/>
        <v>300</v>
      </c>
      <c r="C22" s="3">
        <f>IPMT(($C$3/12),$H22,360,$E$11)*-1</f>
        <v>279.76121911179661</v>
      </c>
      <c r="D22" s="8">
        <f t="shared" ref="D22:D33" si="5">B22-C22</f>
        <v>20.238780888203394</v>
      </c>
      <c r="E22" s="8">
        <f>E18-D22</f>
        <v>43712.698481558349</v>
      </c>
      <c r="G22" s="14"/>
      <c r="H22" s="2">
        <f>H18+1</f>
        <v>8</v>
      </c>
      <c r="I22" s="14"/>
    </row>
    <row r="23" spans="1:9" x14ac:dyDescent="0.2">
      <c r="A23" s="12">
        <v>39479</v>
      </c>
      <c r="B23" s="3">
        <v>500</v>
      </c>
      <c r="C23" s="3">
        <f>IPMT(($C$3/12),$H23,360,$E$11)*-1</f>
        <v>279.54318592594063</v>
      </c>
      <c r="D23" s="8">
        <f t="shared" si="5"/>
        <v>220.45681407405937</v>
      </c>
      <c r="E23" s="8">
        <f t="shared" si="3"/>
        <v>43492.24166748429</v>
      </c>
      <c r="G23" s="14"/>
      <c r="H23" s="2">
        <f t="shared" ref="H23:H33" si="6">H22+1</f>
        <v>9</v>
      </c>
      <c r="I23" s="14"/>
    </row>
    <row r="24" spans="1:9" x14ac:dyDescent="0.2">
      <c r="A24" s="12">
        <v>39508</v>
      </c>
      <c r="B24" s="3">
        <v>500</v>
      </c>
      <c r="C24" s="3">
        <f t="shared" ref="C24:C33" si="7">IPMT(($C$2/12),$H24,360,$E$11)*-1</f>
        <v>260.51767261307498</v>
      </c>
      <c r="D24" s="8">
        <f t="shared" si="5"/>
        <v>239.48232738692502</v>
      </c>
      <c r="E24" s="8">
        <f t="shared" si="3"/>
        <v>43252.759340097364</v>
      </c>
      <c r="G24" s="14"/>
      <c r="H24" s="2">
        <f t="shared" si="6"/>
        <v>10</v>
      </c>
      <c r="I24" s="14"/>
    </row>
    <row r="25" spans="1:9" x14ac:dyDescent="0.2">
      <c r="A25" s="12">
        <v>39539</v>
      </c>
      <c r="B25" s="3">
        <v>500</v>
      </c>
      <c r="C25" s="3">
        <f t="shared" si="7"/>
        <v>260.29093998680588</v>
      </c>
      <c r="D25" s="8">
        <f t="shared" si="5"/>
        <v>239.70906001319412</v>
      </c>
      <c r="E25" s="8">
        <f t="shared" si="3"/>
        <v>43013.050280084171</v>
      </c>
      <c r="G25" s="14"/>
      <c r="H25" s="2">
        <f t="shared" si="6"/>
        <v>11</v>
      </c>
      <c r="I25" s="14"/>
    </row>
    <row r="26" spans="1:9" x14ac:dyDescent="0.2">
      <c r="A26" s="12">
        <v>39569</v>
      </c>
      <c r="B26" s="3">
        <f t="shared" si="4"/>
        <v>300</v>
      </c>
      <c r="C26" s="3">
        <f t="shared" si="7"/>
        <v>260.06288475355024</v>
      </c>
      <c r="D26" s="8">
        <f t="shared" si="5"/>
        <v>39.937115246449764</v>
      </c>
      <c r="E26" s="8">
        <f t="shared" si="3"/>
        <v>42973.11316483772</v>
      </c>
      <c r="G26" s="14"/>
      <c r="H26" s="2">
        <f t="shared" si="6"/>
        <v>12</v>
      </c>
      <c r="I26" s="14"/>
    </row>
    <row r="27" spans="1:9" x14ac:dyDescent="0.2">
      <c r="A27" s="12">
        <v>39600</v>
      </c>
      <c r="B27" s="3">
        <f t="shared" si="4"/>
        <v>300</v>
      </c>
      <c r="C27" s="3">
        <f t="shared" si="7"/>
        <v>259.83349919810058</v>
      </c>
      <c r="D27" s="8">
        <f t="shared" si="5"/>
        <v>40.166500801899417</v>
      </c>
      <c r="E27" s="8">
        <f t="shared" si="3"/>
        <v>42932.946664035822</v>
      </c>
      <c r="G27" s="14"/>
      <c r="H27" s="2">
        <f t="shared" si="6"/>
        <v>13</v>
      </c>
      <c r="I27" s="14"/>
    </row>
    <row r="28" spans="1:9" x14ac:dyDescent="0.2">
      <c r="A28" s="12">
        <v>39630</v>
      </c>
      <c r="B28" s="3">
        <f t="shared" si="4"/>
        <v>300</v>
      </c>
      <c r="C28" s="3">
        <f t="shared" si="7"/>
        <v>259.60277556024414</v>
      </c>
      <c r="D28" s="8">
        <f t="shared" si="5"/>
        <v>40.39722443975586</v>
      </c>
      <c r="E28" s="8">
        <f t="shared" si="3"/>
        <v>42892.549439596063</v>
      </c>
      <c r="G28" s="14"/>
      <c r="H28" s="2">
        <f t="shared" si="6"/>
        <v>14</v>
      </c>
      <c r="I28" s="14"/>
    </row>
    <row r="29" spans="1:9" x14ac:dyDescent="0.2">
      <c r="A29" s="12">
        <v>39661</v>
      </c>
      <c r="B29" s="3">
        <f t="shared" si="4"/>
        <v>300</v>
      </c>
      <c r="C29" s="3">
        <f t="shared" si="7"/>
        <v>259.37070603450019</v>
      </c>
      <c r="D29" s="8">
        <f t="shared" si="5"/>
        <v>40.629293965499812</v>
      </c>
      <c r="E29" s="8">
        <f t="shared" si="3"/>
        <v>42851.92014563056</v>
      </c>
      <c r="G29" s="14"/>
      <c r="H29" s="2">
        <f t="shared" si="6"/>
        <v>15</v>
      </c>
      <c r="I29" s="14"/>
    </row>
    <row r="30" spans="1:9" x14ac:dyDescent="0.2">
      <c r="A30" s="12">
        <v>39692</v>
      </c>
      <c r="B30" s="3">
        <f t="shared" si="4"/>
        <v>300</v>
      </c>
      <c r="C30" s="3">
        <f t="shared" si="7"/>
        <v>259.13728276985609</v>
      </c>
      <c r="D30" s="8">
        <f t="shared" si="5"/>
        <v>40.862717230143915</v>
      </c>
      <c r="E30" s="8">
        <f t="shared" si="3"/>
        <v>42811.057428400418</v>
      </c>
      <c r="G30" s="14"/>
      <c r="H30" s="2">
        <f t="shared" si="6"/>
        <v>16</v>
      </c>
      <c r="I30" s="14"/>
    </row>
    <row r="31" spans="1:9" x14ac:dyDescent="0.2">
      <c r="A31" s="12">
        <v>39722</v>
      </c>
      <c r="B31" s="3">
        <f t="shared" si="4"/>
        <v>300</v>
      </c>
      <c r="C31" s="3">
        <f t="shared" si="7"/>
        <v>258.90249786950159</v>
      </c>
      <c r="D31" s="8">
        <f t="shared" si="5"/>
        <v>41.097502130498412</v>
      </c>
      <c r="E31" s="8">
        <f t="shared" si="3"/>
        <v>42769.959926269919</v>
      </c>
      <c r="G31" s="14"/>
      <c r="H31" s="2">
        <f t="shared" si="6"/>
        <v>17</v>
      </c>
      <c r="I31" s="14"/>
    </row>
    <row r="32" spans="1:9" x14ac:dyDescent="0.2">
      <c r="A32" s="12">
        <v>39753</v>
      </c>
      <c r="B32" s="3">
        <f t="shared" si="4"/>
        <v>300</v>
      </c>
      <c r="C32" s="3">
        <f t="shared" si="7"/>
        <v>258.66634339056162</v>
      </c>
      <c r="D32" s="8">
        <f t="shared" si="5"/>
        <v>41.333656609438378</v>
      </c>
      <c r="E32" s="8">
        <f t="shared" si="3"/>
        <v>42728.626269660483</v>
      </c>
      <c r="G32" s="14"/>
      <c r="H32" s="2">
        <f t="shared" si="6"/>
        <v>18</v>
      </c>
      <c r="I32" s="14"/>
    </row>
    <row r="33" spans="1:9" x14ac:dyDescent="0.2">
      <c r="A33" s="12">
        <v>39783</v>
      </c>
      <c r="B33" s="9">
        <f t="shared" si="4"/>
        <v>300</v>
      </c>
      <c r="C33" s="9">
        <f t="shared" si="7"/>
        <v>258.42881134382787</v>
      </c>
      <c r="D33" s="9">
        <f t="shared" si="5"/>
        <v>41.571188656172126</v>
      </c>
      <c r="E33" s="9">
        <f t="shared" si="3"/>
        <v>42687.055081004313</v>
      </c>
      <c r="G33" s="14"/>
      <c r="H33" s="2">
        <f t="shared" si="6"/>
        <v>19</v>
      </c>
      <c r="I33" s="14"/>
    </row>
    <row r="34" spans="1:9" x14ac:dyDescent="0.2">
      <c r="A34" s="6"/>
      <c r="B34" s="3"/>
      <c r="C34" s="3"/>
      <c r="D34" s="8"/>
      <c r="E34" s="8"/>
    </row>
    <row r="35" spans="1:9" x14ac:dyDescent="0.2">
      <c r="A35" s="10" t="s">
        <v>8</v>
      </c>
      <c r="B35" s="11">
        <f>SUM(B22:B34)</f>
        <v>4200</v>
      </c>
      <c r="C35" s="11">
        <f>SUM(C22:C34)</f>
        <v>3154.1178185577601</v>
      </c>
      <c r="D35" s="11">
        <f>SUM(D22:D34)</f>
        <v>1045.8821814422397</v>
      </c>
      <c r="E35" s="8"/>
    </row>
    <row r="36" spans="1:9" x14ac:dyDescent="0.2">
      <c r="A36" s="6"/>
      <c r="B36" s="3"/>
      <c r="C36" s="3"/>
      <c r="D36" s="8"/>
      <c r="E36" s="8"/>
    </row>
    <row r="37" spans="1:9" x14ac:dyDescent="0.2">
      <c r="A37" s="12">
        <v>39814</v>
      </c>
      <c r="B37" s="3">
        <f t="shared" si="4"/>
        <v>300</v>
      </c>
      <c r="C37" s="3">
        <f>IPMT(($C$3/12),$H37,360,$E$11)*-1</f>
        <v>277.05298185501931</v>
      </c>
      <c r="D37" s="8">
        <f t="shared" ref="D37:D48" si="8">B37-C37</f>
        <v>22.947018144980689</v>
      </c>
      <c r="E37" s="8">
        <f>E33-D37</f>
        <v>42664.108062859334</v>
      </c>
      <c r="G37" s="14"/>
      <c r="H37" s="2">
        <f>H33+1</f>
        <v>20</v>
      </c>
      <c r="I37" s="14"/>
    </row>
    <row r="38" spans="1:9" x14ac:dyDescent="0.2">
      <c r="A38" s="12">
        <v>39845</v>
      </c>
      <c r="B38" s="3">
        <f t="shared" si="4"/>
        <v>300</v>
      </c>
      <c r="C38" s="3">
        <f>IPMT(($C$3/12),$H38,360,$E$11)*-1</f>
        <v>276.8180221863085</v>
      </c>
      <c r="D38" s="8">
        <f t="shared" si="8"/>
        <v>23.181977813691503</v>
      </c>
      <c r="E38" s="8">
        <f t="shared" si="3"/>
        <v>42640.926085045641</v>
      </c>
      <c r="G38" s="14"/>
      <c r="H38" s="2">
        <f t="shared" ref="H38:H48" si="9">H37+1</f>
        <v>21</v>
      </c>
      <c r="I38" s="14"/>
    </row>
    <row r="39" spans="1:9" x14ac:dyDescent="0.2">
      <c r="A39" s="12">
        <v>39873</v>
      </c>
      <c r="B39" s="3">
        <f t="shared" si="4"/>
        <v>300</v>
      </c>
      <c r="C39" s="3">
        <f t="shared" ref="C39:C48" si="10">IPMT(($C$2/12),$H39,360,$E$11)*-1</f>
        <v>257.70786920409114</v>
      </c>
      <c r="D39" s="8">
        <f t="shared" si="8"/>
        <v>42.292130795908861</v>
      </c>
      <c r="E39" s="8">
        <f t="shared" si="3"/>
        <v>42598.63395424973</v>
      </c>
      <c r="G39" s="14"/>
      <c r="H39" s="2">
        <f t="shared" si="9"/>
        <v>22</v>
      </c>
      <c r="I39" s="14"/>
    </row>
    <row r="40" spans="1:9" x14ac:dyDescent="0.2">
      <c r="A40" s="12">
        <v>39904</v>
      </c>
      <c r="B40" s="3">
        <f t="shared" si="4"/>
        <v>300</v>
      </c>
      <c r="C40" s="3">
        <f t="shared" si="10"/>
        <v>257.46474605793634</v>
      </c>
      <c r="D40" s="8">
        <f t="shared" si="8"/>
        <v>42.535253942063662</v>
      </c>
      <c r="E40" s="8">
        <f t="shared" si="3"/>
        <v>42556.098700307666</v>
      </c>
      <c r="G40" s="14"/>
      <c r="H40" s="2">
        <f t="shared" si="9"/>
        <v>23</v>
      </c>
      <c r="I40" s="14"/>
    </row>
    <row r="41" spans="1:9" x14ac:dyDescent="0.2">
      <c r="A41" s="12">
        <v>39934</v>
      </c>
      <c r="B41" s="3">
        <f t="shared" si="4"/>
        <v>300</v>
      </c>
      <c r="C41" s="3">
        <f t="shared" si="10"/>
        <v>257.22020469342891</v>
      </c>
      <c r="D41" s="8">
        <f t="shared" si="8"/>
        <v>42.779795306571089</v>
      </c>
      <c r="E41" s="8">
        <f t="shared" si="3"/>
        <v>42513.318905001091</v>
      </c>
      <c r="G41" s="14"/>
      <c r="H41" s="2">
        <f t="shared" si="9"/>
        <v>24</v>
      </c>
      <c r="I41" s="14"/>
    </row>
    <row r="42" spans="1:9" x14ac:dyDescent="0.2">
      <c r="A42" s="12">
        <v>39965</v>
      </c>
      <c r="B42" s="3">
        <f t="shared" si="4"/>
        <v>300</v>
      </c>
      <c r="C42" s="3">
        <f t="shared" si="10"/>
        <v>256.97423683762861</v>
      </c>
      <c r="D42" s="8">
        <f t="shared" si="8"/>
        <v>43.025763162371391</v>
      </c>
      <c r="E42" s="8">
        <f t="shared" si="3"/>
        <v>42470.293141838723</v>
      </c>
      <c r="G42" s="14"/>
      <c r="H42" s="2">
        <f t="shared" si="9"/>
        <v>25</v>
      </c>
      <c r="I42" s="14"/>
    </row>
    <row r="43" spans="1:9" x14ac:dyDescent="0.2">
      <c r="A43" s="12">
        <v>39995</v>
      </c>
      <c r="B43" s="3">
        <f t="shared" si="4"/>
        <v>300</v>
      </c>
      <c r="C43" s="3">
        <f t="shared" si="10"/>
        <v>256.72683416933603</v>
      </c>
      <c r="D43" s="8">
        <f t="shared" si="8"/>
        <v>43.27316583066397</v>
      </c>
      <c r="E43" s="8">
        <f t="shared" si="3"/>
        <v>42427.019976008058</v>
      </c>
      <c r="G43" s="14"/>
      <c r="H43" s="2">
        <f t="shared" si="9"/>
        <v>26</v>
      </c>
      <c r="I43" s="14"/>
    </row>
    <row r="44" spans="1:9" x14ac:dyDescent="0.2">
      <c r="A44" s="12">
        <v>40026</v>
      </c>
      <c r="B44" s="3">
        <f t="shared" si="4"/>
        <v>300</v>
      </c>
      <c r="C44" s="3">
        <f t="shared" si="10"/>
        <v>256.47798831881187</v>
      </c>
      <c r="D44" s="8">
        <f t="shared" si="8"/>
        <v>43.522011681188133</v>
      </c>
      <c r="E44" s="8">
        <f t="shared" si="3"/>
        <v>42383.497964326867</v>
      </c>
      <c r="G44" s="14"/>
      <c r="H44" s="2">
        <f t="shared" si="9"/>
        <v>27</v>
      </c>
      <c r="I44" s="14"/>
    </row>
    <row r="45" spans="1:9" x14ac:dyDescent="0.2">
      <c r="A45" s="12">
        <v>40057</v>
      </c>
      <c r="B45" s="3">
        <f t="shared" si="4"/>
        <v>300</v>
      </c>
      <c r="C45" s="3">
        <f t="shared" si="10"/>
        <v>256.22769086749287</v>
      </c>
      <c r="D45" s="8">
        <f t="shared" si="8"/>
        <v>43.772309132507132</v>
      </c>
      <c r="E45" s="8">
        <f t="shared" si="3"/>
        <v>42339.725655194357</v>
      </c>
      <c r="G45" s="14"/>
      <c r="H45" s="2">
        <f t="shared" si="9"/>
        <v>28</v>
      </c>
      <c r="I45" s="14"/>
    </row>
    <row r="46" spans="1:9" x14ac:dyDescent="0.2">
      <c r="A46" s="12">
        <v>40087</v>
      </c>
      <c r="B46" s="3">
        <f t="shared" si="4"/>
        <v>300</v>
      </c>
      <c r="C46" s="3">
        <f t="shared" si="10"/>
        <v>255.97593334770792</v>
      </c>
      <c r="D46" s="8">
        <f t="shared" si="8"/>
        <v>44.024066652292078</v>
      </c>
      <c r="E46" s="8">
        <f t="shared" si="3"/>
        <v>42295.701588542062</v>
      </c>
      <c r="G46" s="14"/>
      <c r="H46" s="2">
        <f t="shared" si="9"/>
        <v>29</v>
      </c>
      <c r="I46" s="14"/>
    </row>
    <row r="47" spans="1:9" x14ac:dyDescent="0.2">
      <c r="A47" s="12">
        <v>40118</v>
      </c>
      <c r="B47" s="3">
        <f t="shared" si="4"/>
        <v>300</v>
      </c>
      <c r="C47" s="3">
        <f t="shared" si="10"/>
        <v>255.72270724239081</v>
      </c>
      <c r="D47" s="8">
        <f t="shared" si="8"/>
        <v>44.277292757609189</v>
      </c>
      <c r="E47" s="8">
        <f t="shared" si="3"/>
        <v>42251.424295784454</v>
      </c>
      <c r="G47" s="14"/>
      <c r="H47" s="2">
        <f t="shared" si="9"/>
        <v>30</v>
      </c>
      <c r="I47" s="14"/>
    </row>
    <row r="48" spans="1:9" x14ac:dyDescent="0.2">
      <c r="A48" s="12">
        <v>40148</v>
      </c>
      <c r="B48" s="9">
        <f t="shared" si="4"/>
        <v>300</v>
      </c>
      <c r="C48" s="9">
        <f t="shared" si="10"/>
        <v>255.4680039847928</v>
      </c>
      <c r="D48" s="9">
        <f t="shared" si="8"/>
        <v>44.531996015207199</v>
      </c>
      <c r="E48" s="9">
        <f t="shared" si="3"/>
        <v>42206.89229976925</v>
      </c>
      <c r="G48" s="14"/>
      <c r="H48" s="2">
        <f t="shared" si="9"/>
        <v>31</v>
      </c>
      <c r="I48" s="14"/>
    </row>
    <row r="49" spans="1:9" x14ac:dyDescent="0.2">
      <c r="A49" s="6"/>
      <c r="B49" s="3"/>
      <c r="C49" s="3"/>
      <c r="D49" s="8"/>
      <c r="E49" s="8"/>
    </row>
    <row r="50" spans="1:9" x14ac:dyDescent="0.2">
      <c r="A50" s="10" t="s">
        <v>19</v>
      </c>
      <c r="B50" s="11">
        <f>SUM(B37:B49)</f>
        <v>3600</v>
      </c>
      <c r="C50" s="11">
        <f>SUM(C37:C49)</f>
        <v>3119.8372187649452</v>
      </c>
      <c r="D50" s="11">
        <f>SUM(D37:D49)</f>
        <v>480.16278123505487</v>
      </c>
      <c r="E50" s="8"/>
    </row>
    <row r="51" spans="1:9" x14ac:dyDescent="0.2">
      <c r="A51" s="6"/>
      <c r="B51" s="3"/>
      <c r="C51" s="3"/>
      <c r="D51" s="8"/>
      <c r="E51" s="8"/>
    </row>
    <row r="52" spans="1:9" x14ac:dyDescent="0.2">
      <c r="A52" s="12">
        <v>40179</v>
      </c>
      <c r="B52" s="3">
        <f t="shared" si="4"/>
        <v>300</v>
      </c>
      <c r="C52" s="3">
        <f>IPMT(($C$4/12),$H52,360,$E$11)*-1</f>
        <v>293.09372386716296</v>
      </c>
      <c r="D52" s="8">
        <f t="shared" ref="D52:D63" si="11">B52-C52</f>
        <v>6.9062761328370357</v>
      </c>
      <c r="E52" s="8">
        <f>E48-D52</f>
        <v>42199.986023636411</v>
      </c>
      <c r="G52" s="14"/>
      <c r="H52" s="2">
        <f>H48+1</f>
        <v>32</v>
      </c>
      <c r="I52" s="14"/>
    </row>
    <row r="53" spans="1:9" x14ac:dyDescent="0.2">
      <c r="A53" s="12">
        <v>40210</v>
      </c>
      <c r="B53" s="3">
        <f t="shared" si="4"/>
        <v>300</v>
      </c>
      <c r="C53" s="3">
        <f t="shared" ref="C53:C63" si="12">IPMT(($C$4/12),$H53,360,$E$11)*-1</f>
        <v>292.84638830463928</v>
      </c>
      <c r="D53" s="8">
        <f t="shared" si="11"/>
        <v>7.1536116953607234</v>
      </c>
      <c r="E53" s="8">
        <f t="shared" si="3"/>
        <v>42192.832411941054</v>
      </c>
      <c r="G53" s="14"/>
      <c r="H53" s="2">
        <f t="shared" ref="H53:H63" si="13">H52+1</f>
        <v>33</v>
      </c>
      <c r="I53" s="14"/>
    </row>
    <row r="54" spans="1:9" x14ac:dyDescent="0.2">
      <c r="A54" s="12">
        <v>40238</v>
      </c>
      <c r="B54" s="3">
        <f t="shared" si="4"/>
        <v>300</v>
      </c>
      <c r="C54" s="3">
        <f t="shared" si="12"/>
        <v>292.59740383836538</v>
      </c>
      <c r="D54" s="8">
        <f t="shared" si="11"/>
        <v>7.4025961616346194</v>
      </c>
      <c r="E54" s="8">
        <f t="shared" si="3"/>
        <v>42185.429815779418</v>
      </c>
      <c r="G54" s="14"/>
      <c r="H54" s="2">
        <f t="shared" si="13"/>
        <v>34</v>
      </c>
      <c r="I54" s="14"/>
    </row>
    <row r="55" spans="1:9" x14ac:dyDescent="0.2">
      <c r="A55" s="12">
        <v>40269</v>
      </c>
      <c r="B55" s="3">
        <f t="shared" si="4"/>
        <v>300</v>
      </c>
      <c r="C55" s="3">
        <f t="shared" si="12"/>
        <v>292.34675947564972</v>
      </c>
      <c r="D55" s="8">
        <f t="shared" si="11"/>
        <v>7.6532405243502808</v>
      </c>
      <c r="E55" s="8">
        <f t="shared" si="3"/>
        <v>42177.776575255069</v>
      </c>
      <c r="G55" s="14"/>
      <c r="H55" s="2">
        <f t="shared" si="13"/>
        <v>35</v>
      </c>
      <c r="I55" s="14"/>
    </row>
    <row r="56" spans="1:9" x14ac:dyDescent="0.2">
      <c r="A56" s="12">
        <v>40299</v>
      </c>
      <c r="B56" s="3">
        <f t="shared" si="4"/>
        <v>300</v>
      </c>
      <c r="C56" s="3">
        <f t="shared" si="12"/>
        <v>292.09444415051593</v>
      </c>
      <c r="D56" s="8">
        <f t="shared" si="11"/>
        <v>7.9055558494840739</v>
      </c>
      <c r="E56" s="8">
        <f t="shared" si="3"/>
        <v>42169.871019405582</v>
      </c>
      <c r="G56" s="14"/>
      <c r="H56" s="2">
        <f t="shared" si="13"/>
        <v>36</v>
      </c>
      <c r="I56" s="14"/>
    </row>
    <row r="57" spans="1:9" x14ac:dyDescent="0.2">
      <c r="A57" s="12">
        <v>40330</v>
      </c>
      <c r="B57" s="3">
        <f t="shared" si="4"/>
        <v>300</v>
      </c>
      <c r="C57" s="3">
        <f t="shared" si="12"/>
        <v>291.8404467232146</v>
      </c>
      <c r="D57" s="8">
        <f t="shared" si="11"/>
        <v>8.1595532767854024</v>
      </c>
      <c r="E57" s="8">
        <f t="shared" si="3"/>
        <v>42161.7114661288</v>
      </c>
      <c r="G57" s="14"/>
      <c r="H57" s="2">
        <f t="shared" si="13"/>
        <v>37</v>
      </c>
      <c r="I57" s="14"/>
    </row>
    <row r="58" spans="1:9" x14ac:dyDescent="0.2">
      <c r="A58" s="12">
        <v>40360</v>
      </c>
      <c r="B58" s="3">
        <f t="shared" si="4"/>
        <v>300</v>
      </c>
      <c r="C58" s="3">
        <f t="shared" si="12"/>
        <v>291.58475597973126</v>
      </c>
      <c r="D58" s="8">
        <f t="shared" si="11"/>
        <v>8.4152440202687444</v>
      </c>
      <c r="E58" s="8">
        <f t="shared" si="3"/>
        <v>42153.296222108533</v>
      </c>
      <c r="G58" s="14"/>
      <c r="H58" s="2">
        <f t="shared" si="13"/>
        <v>38</v>
      </c>
      <c r="I58" s="14"/>
    </row>
    <row r="59" spans="1:9" x14ac:dyDescent="0.2">
      <c r="A59" s="12">
        <v>40391</v>
      </c>
      <c r="B59" s="3">
        <f t="shared" si="4"/>
        <v>300</v>
      </c>
      <c r="C59" s="3">
        <f t="shared" si="12"/>
        <v>291.3273606312913</v>
      </c>
      <c r="D59" s="8">
        <f t="shared" si="11"/>
        <v>8.6726393687087011</v>
      </c>
      <c r="E59" s="8">
        <f t="shared" si="3"/>
        <v>42144.623582739827</v>
      </c>
      <c r="G59" s="14"/>
      <c r="H59" s="2">
        <f t="shared" si="13"/>
        <v>39</v>
      </c>
      <c r="I59" s="14"/>
    </row>
    <row r="60" spans="1:9" x14ac:dyDescent="0.2">
      <c r="A60" s="12">
        <v>40422</v>
      </c>
      <c r="B60" s="3">
        <f t="shared" si="4"/>
        <v>300</v>
      </c>
      <c r="C60" s="3">
        <f t="shared" si="12"/>
        <v>291.06824931386177</v>
      </c>
      <c r="D60" s="8">
        <f t="shared" si="11"/>
        <v>8.9317506861382299</v>
      </c>
      <c r="E60" s="8">
        <f t="shared" si="3"/>
        <v>42135.691832053686</v>
      </c>
      <c r="G60" s="14"/>
      <c r="H60" s="2">
        <f t="shared" si="13"/>
        <v>40</v>
      </c>
      <c r="I60" s="14"/>
    </row>
    <row r="61" spans="1:9" x14ac:dyDescent="0.2">
      <c r="A61" s="12">
        <v>40452</v>
      </c>
      <c r="B61" s="3">
        <f t="shared" si="4"/>
        <v>300</v>
      </c>
      <c r="C61" s="3">
        <f t="shared" si="12"/>
        <v>290.80741058764937</v>
      </c>
      <c r="D61" s="8">
        <f t="shared" si="11"/>
        <v>9.1925894123506282</v>
      </c>
      <c r="E61" s="8">
        <f t="shared" si="3"/>
        <v>42126.499242641337</v>
      </c>
      <c r="G61" s="14"/>
      <c r="H61" s="2">
        <f t="shared" si="13"/>
        <v>41</v>
      </c>
      <c r="I61" s="14"/>
    </row>
    <row r="62" spans="1:9" x14ac:dyDescent="0.2">
      <c r="A62" s="12">
        <v>40483</v>
      </c>
      <c r="B62" s="3">
        <f t="shared" si="4"/>
        <v>300</v>
      </c>
      <c r="C62" s="3">
        <f t="shared" si="12"/>
        <v>290.54483293659553</v>
      </c>
      <c r="D62" s="8">
        <f t="shared" si="11"/>
        <v>9.455167063404474</v>
      </c>
      <c r="E62" s="8">
        <f t="shared" si="3"/>
        <v>42117.044075577935</v>
      </c>
      <c r="G62" s="14"/>
      <c r="H62" s="2">
        <f t="shared" si="13"/>
        <v>42</v>
      </c>
      <c r="I62" s="14"/>
    </row>
    <row r="63" spans="1:9" x14ac:dyDescent="0.2">
      <c r="A63" s="12">
        <v>40513</v>
      </c>
      <c r="B63" s="9">
        <f t="shared" si="4"/>
        <v>300</v>
      </c>
      <c r="C63" s="9">
        <f t="shared" si="12"/>
        <v>290.28050476786808</v>
      </c>
      <c r="D63" s="9">
        <f t="shared" si="11"/>
        <v>9.7194952321319192</v>
      </c>
      <c r="E63" s="9">
        <f t="shared" si="3"/>
        <v>42107.324580345805</v>
      </c>
      <c r="G63" s="14"/>
      <c r="H63" s="2">
        <f t="shared" si="13"/>
        <v>43</v>
      </c>
      <c r="I63" s="14"/>
    </row>
    <row r="64" spans="1:9" x14ac:dyDescent="0.2">
      <c r="A64" s="6"/>
      <c r="B64" s="3"/>
      <c r="C64" s="3"/>
      <c r="D64" s="8"/>
      <c r="E64" s="8"/>
    </row>
    <row r="65" spans="1:9" x14ac:dyDescent="0.2">
      <c r="A65" s="10" t="s">
        <v>9</v>
      </c>
      <c r="B65" s="11">
        <f>SUM(B52:B64)</f>
        <v>3600</v>
      </c>
      <c r="C65" s="11">
        <f>SUM(C52:C64)</f>
        <v>3500.4322805765455</v>
      </c>
      <c r="D65" s="11">
        <f>SUM(D52:D64)</f>
        <v>99.567719423454832</v>
      </c>
      <c r="E65" s="8"/>
    </row>
    <row r="66" spans="1:9" x14ac:dyDescent="0.2">
      <c r="A66" s="6"/>
      <c r="B66" s="3"/>
      <c r="C66" s="3"/>
      <c r="D66" s="8"/>
      <c r="E66" s="8"/>
    </row>
    <row r="67" spans="1:9" x14ac:dyDescent="0.2">
      <c r="A67" s="12">
        <v>40544</v>
      </c>
      <c r="B67" s="3">
        <f t="shared" si="4"/>
        <v>300</v>
      </c>
      <c r="C67" s="3">
        <f t="shared" ref="C67:C78" si="14">IPMT(($C$4/12),$H67,360,$E$11)*-1</f>
        <v>290.01441441134904</v>
      </c>
      <c r="D67" s="8">
        <f t="shared" ref="D67:D78" si="15">B67-C67</f>
        <v>9.985585588650963</v>
      </c>
      <c r="E67" s="8">
        <f>E63-D67</f>
        <v>42097.338994757156</v>
      </c>
      <c r="G67" s="14"/>
      <c r="H67" s="2">
        <f>H63+1</f>
        <v>44</v>
      </c>
      <c r="I67" s="14"/>
    </row>
    <row r="68" spans="1:9" x14ac:dyDescent="0.2">
      <c r="A68" s="12">
        <v>40575</v>
      </c>
      <c r="B68" s="3">
        <f t="shared" si="4"/>
        <v>300</v>
      </c>
      <c r="C68" s="3">
        <f t="shared" si="14"/>
        <v>289.74655011911995</v>
      </c>
      <c r="D68" s="8">
        <f t="shared" si="15"/>
        <v>10.253449880880055</v>
      </c>
      <c r="E68" s="8">
        <f t="shared" si="3"/>
        <v>42087.085544876274</v>
      </c>
      <c r="G68" s="14"/>
      <c r="H68" s="2">
        <f t="shared" ref="H68:H78" si="16">H67+1</f>
        <v>45</v>
      </c>
      <c r="I68" s="14"/>
    </row>
    <row r="69" spans="1:9" x14ac:dyDescent="0.2">
      <c r="A69" s="12">
        <v>40603</v>
      </c>
      <c r="B69" s="3">
        <f t="shared" si="4"/>
        <v>300</v>
      </c>
      <c r="C69" s="3">
        <f t="shared" si="14"/>
        <v>289.47690006494264</v>
      </c>
      <c r="D69" s="8">
        <f t="shared" si="15"/>
        <v>10.52309993505736</v>
      </c>
      <c r="E69" s="8">
        <f t="shared" si="3"/>
        <v>42076.562444941213</v>
      </c>
      <c r="G69" s="14"/>
      <c r="H69" s="2">
        <f t="shared" si="16"/>
        <v>46</v>
      </c>
      <c r="I69" s="14"/>
    </row>
    <row r="70" spans="1:9" x14ac:dyDescent="0.2">
      <c r="A70" s="12">
        <v>40634</v>
      </c>
      <c r="B70" s="3">
        <f t="shared" si="4"/>
        <v>300</v>
      </c>
      <c r="C70" s="3">
        <f t="shared" si="14"/>
        <v>289.20545234373748</v>
      </c>
      <c r="D70" s="8">
        <f t="shared" si="15"/>
        <v>10.794547656262523</v>
      </c>
      <c r="E70" s="8">
        <f t="shared" si="3"/>
        <v>42065.767897284954</v>
      </c>
      <c r="G70" s="14"/>
      <c r="H70" s="2">
        <f t="shared" si="16"/>
        <v>47</v>
      </c>
      <c r="I70" s="14"/>
    </row>
    <row r="71" spans="1:9" x14ac:dyDescent="0.2">
      <c r="A71" s="12">
        <v>40664</v>
      </c>
      <c r="B71" s="3">
        <f t="shared" si="4"/>
        <v>300</v>
      </c>
      <c r="C71" s="3">
        <f t="shared" si="14"/>
        <v>288.93219497105758</v>
      </c>
      <c r="D71" s="8">
        <f t="shared" si="15"/>
        <v>11.067805028942416</v>
      </c>
      <c r="E71" s="8">
        <f t="shared" si="3"/>
        <v>42054.700092256011</v>
      </c>
      <c r="G71" s="14"/>
      <c r="H71" s="2">
        <f t="shared" si="16"/>
        <v>48</v>
      </c>
      <c r="I71" s="14"/>
    </row>
    <row r="72" spans="1:9" x14ac:dyDescent="0.2">
      <c r="A72" s="12">
        <v>40695</v>
      </c>
      <c r="B72" s="3">
        <f t="shared" si="4"/>
        <v>300</v>
      </c>
      <c r="C72" s="3">
        <f t="shared" si="14"/>
        <v>288.65711588255982</v>
      </c>
      <c r="D72" s="8">
        <f t="shared" si="15"/>
        <v>11.342884117440178</v>
      </c>
      <c r="E72" s="8">
        <f t="shared" si="3"/>
        <v>42043.357208138572</v>
      </c>
      <c r="G72" s="14"/>
      <c r="H72" s="2">
        <f t="shared" si="16"/>
        <v>49</v>
      </c>
      <c r="I72" s="14"/>
    </row>
    <row r="73" spans="1:9" x14ac:dyDescent="0.2">
      <c r="A73" s="12">
        <v>40725</v>
      </c>
      <c r="B73" s="3">
        <f t="shared" si="4"/>
        <v>300</v>
      </c>
      <c r="C73" s="3">
        <f t="shared" si="14"/>
        <v>288.38020293347211</v>
      </c>
      <c r="D73" s="8">
        <f t="shared" si="15"/>
        <v>11.619797066527894</v>
      </c>
      <c r="E73" s="8">
        <f t="shared" si="3"/>
        <v>42031.737411072041</v>
      </c>
      <c r="G73" s="14"/>
      <c r="H73" s="2">
        <f t="shared" si="16"/>
        <v>50</v>
      </c>
      <c r="I73" s="14"/>
    </row>
    <row r="74" spans="1:9" x14ac:dyDescent="0.2">
      <c r="A74" s="12">
        <v>40756</v>
      </c>
      <c r="B74" s="3">
        <f t="shared" si="4"/>
        <v>300</v>
      </c>
      <c r="C74" s="3">
        <f t="shared" si="14"/>
        <v>288.10144389805708</v>
      </c>
      <c r="D74" s="8">
        <f t="shared" si="15"/>
        <v>11.898556101942916</v>
      </c>
      <c r="E74" s="8">
        <f t="shared" si="3"/>
        <v>42019.838854970098</v>
      </c>
      <c r="G74" s="14"/>
      <c r="H74" s="2">
        <f t="shared" si="16"/>
        <v>51</v>
      </c>
      <c r="I74" s="14"/>
    </row>
    <row r="75" spans="1:9" x14ac:dyDescent="0.2">
      <c r="A75" s="12">
        <v>40787</v>
      </c>
      <c r="B75" s="3">
        <f t="shared" si="4"/>
        <v>300</v>
      </c>
      <c r="C75" s="3">
        <f t="shared" si="14"/>
        <v>287.8208264690727</v>
      </c>
      <c r="D75" s="8">
        <f t="shared" si="15"/>
        <v>12.179173530927301</v>
      </c>
      <c r="E75" s="8">
        <f t="shared" si="3"/>
        <v>42007.659681439167</v>
      </c>
      <c r="G75" s="14"/>
      <c r="H75" s="2">
        <f t="shared" si="16"/>
        <v>52</v>
      </c>
      <c r="I75" s="14"/>
    </row>
    <row r="76" spans="1:9" x14ac:dyDescent="0.2">
      <c r="A76" s="12">
        <v>40817</v>
      </c>
      <c r="B76" s="3">
        <f t="shared" si="4"/>
        <v>300</v>
      </c>
      <c r="C76" s="3">
        <f t="shared" si="14"/>
        <v>287.53833825722836</v>
      </c>
      <c r="D76" s="8">
        <f t="shared" si="15"/>
        <v>12.461661742771639</v>
      </c>
      <c r="E76" s="8">
        <f t="shared" si="3"/>
        <v>41995.198019696392</v>
      </c>
      <c r="G76" s="14"/>
      <c r="H76" s="2">
        <f t="shared" si="16"/>
        <v>53</v>
      </c>
      <c r="I76" s="14"/>
    </row>
    <row r="77" spans="1:9" x14ac:dyDescent="0.2">
      <c r="A77" s="12">
        <v>40848</v>
      </c>
      <c r="B77" s="3">
        <f t="shared" si="4"/>
        <v>300</v>
      </c>
      <c r="C77" s="3">
        <f t="shared" si="14"/>
        <v>287.25396679063846</v>
      </c>
      <c r="D77" s="8">
        <f t="shared" si="15"/>
        <v>12.746033209361542</v>
      </c>
      <c r="E77" s="8">
        <f t="shared" si="3"/>
        <v>41982.451986487031</v>
      </c>
      <c r="G77" s="14"/>
      <c r="H77" s="2">
        <f t="shared" si="16"/>
        <v>54</v>
      </c>
      <c r="I77" s="14"/>
    </row>
    <row r="78" spans="1:9" x14ac:dyDescent="0.2">
      <c r="A78" s="12">
        <v>40878</v>
      </c>
      <c r="B78" s="9">
        <f t="shared" si="4"/>
        <v>300</v>
      </c>
      <c r="C78" s="3">
        <f t="shared" si="14"/>
        <v>286.96769951427126</v>
      </c>
      <c r="D78" s="9">
        <f t="shared" si="15"/>
        <v>13.03230048572874</v>
      </c>
      <c r="E78" s="9">
        <f t="shared" si="3"/>
        <v>41969.419686001303</v>
      </c>
      <c r="G78" s="14"/>
      <c r="H78" s="2">
        <f t="shared" si="16"/>
        <v>55</v>
      </c>
      <c r="I78" s="14"/>
    </row>
    <row r="79" spans="1:9" x14ac:dyDescent="0.2">
      <c r="A79" s="6"/>
      <c r="B79" s="3"/>
      <c r="C79" s="3"/>
      <c r="D79" s="8"/>
      <c r="E79" s="8"/>
    </row>
    <row r="80" spans="1:9" x14ac:dyDescent="0.2">
      <c r="A80" s="10" t="s">
        <v>10</v>
      </c>
      <c r="B80" s="11">
        <f>SUM(B67:B79)</f>
        <v>3600</v>
      </c>
      <c r="C80" s="11">
        <f>SUM(C67:C79)</f>
        <v>3462.0951056555064</v>
      </c>
      <c r="D80" s="11">
        <f>SUM(D67:D79)</f>
        <v>137.90489434449353</v>
      </c>
      <c r="E80" s="8"/>
    </row>
    <row r="81" spans="1:9" x14ac:dyDescent="0.2">
      <c r="A81" s="6"/>
      <c r="B81" s="3"/>
      <c r="C81" s="3"/>
      <c r="D81" s="8"/>
      <c r="E81" s="8"/>
    </row>
    <row r="82" spans="1:9" x14ac:dyDescent="0.2">
      <c r="A82" s="12">
        <v>40909</v>
      </c>
      <c r="B82" s="3">
        <f t="shared" si="4"/>
        <v>300</v>
      </c>
      <c r="C82" s="3">
        <f t="shared" ref="C82:C93" si="17">IPMT(($C$4/12),$H82,360,$E$11)*-1</f>
        <v>286.67952378939492</v>
      </c>
      <c r="D82" s="8">
        <f t="shared" ref="D82:D93" si="18">B82-C82</f>
        <v>13.320476210605079</v>
      </c>
      <c r="E82" s="8">
        <f>E78-D82</f>
        <v>41956.0992097907</v>
      </c>
      <c r="G82" s="14"/>
      <c r="H82" s="2">
        <f>H78+1</f>
        <v>56</v>
      </c>
      <c r="I82" s="14"/>
    </row>
    <row r="83" spans="1:9" x14ac:dyDescent="0.2">
      <c r="A83" s="12">
        <v>40940</v>
      </c>
      <c r="B83" s="3">
        <f t="shared" si="4"/>
        <v>300</v>
      </c>
      <c r="C83" s="3">
        <f t="shared" si="17"/>
        <v>286.38942689301945</v>
      </c>
      <c r="D83" s="8">
        <f t="shared" si="18"/>
        <v>13.610573106980553</v>
      </c>
      <c r="E83" s="8">
        <f t="shared" si="3"/>
        <v>41942.488636683716</v>
      </c>
      <c r="G83" s="14"/>
      <c r="H83" s="2">
        <f t="shared" ref="H83:H93" si="19">H82+1</f>
        <v>57</v>
      </c>
      <c r="I83" s="14"/>
    </row>
    <row r="84" spans="1:9" x14ac:dyDescent="0.2">
      <c r="A84" s="12">
        <v>40969</v>
      </c>
      <c r="B84" s="3">
        <f t="shared" si="4"/>
        <v>300</v>
      </c>
      <c r="C84" s="3">
        <f t="shared" si="17"/>
        <v>286.09739601733475</v>
      </c>
      <c r="D84" s="8">
        <f t="shared" si="18"/>
        <v>13.902603982665255</v>
      </c>
      <c r="E84" s="8">
        <f t="shared" si="3"/>
        <v>41928.586032701052</v>
      </c>
      <c r="G84" s="14"/>
      <c r="H84" s="2">
        <f t="shared" si="19"/>
        <v>58</v>
      </c>
      <c r="I84" s="14"/>
    </row>
    <row r="85" spans="1:9" x14ac:dyDescent="0.2">
      <c r="A85" s="12">
        <v>41000</v>
      </c>
      <c r="B85" s="3">
        <f t="shared" si="4"/>
        <v>300</v>
      </c>
      <c r="C85" s="3">
        <f t="shared" si="17"/>
        <v>285.80341826914554</v>
      </c>
      <c r="D85" s="8">
        <f t="shared" si="18"/>
        <v>14.196581730854462</v>
      </c>
      <c r="E85" s="8">
        <f t="shared" si="3"/>
        <v>41914.3894509702</v>
      </c>
      <c r="G85" s="14"/>
      <c r="H85" s="2">
        <f t="shared" si="19"/>
        <v>59</v>
      </c>
      <c r="I85" s="14"/>
    </row>
    <row r="86" spans="1:9" x14ac:dyDescent="0.2">
      <c r="A86" s="12">
        <v>41030</v>
      </c>
      <c r="B86" s="3">
        <f t="shared" si="4"/>
        <v>300</v>
      </c>
      <c r="C86" s="3">
        <f t="shared" si="17"/>
        <v>285.50748066930169</v>
      </c>
      <c r="D86" s="8">
        <f t="shared" si="18"/>
        <v>14.492519330698315</v>
      </c>
      <c r="E86" s="8">
        <f t="shared" si="3"/>
        <v>41899.896931639501</v>
      </c>
      <c r="G86" s="14"/>
      <c r="H86" s="2">
        <f t="shared" si="19"/>
        <v>60</v>
      </c>
      <c r="I86" s="14"/>
    </row>
    <row r="87" spans="1:9" x14ac:dyDescent="0.2">
      <c r="A87" s="12">
        <v>41061</v>
      </c>
      <c r="B87" s="3">
        <f t="shared" si="4"/>
        <v>300</v>
      </c>
      <c r="C87" s="3">
        <f t="shared" si="17"/>
        <v>285.20957015212559</v>
      </c>
      <c r="D87" s="8">
        <f t="shared" si="18"/>
        <v>14.790429847874407</v>
      </c>
      <c r="E87" s="8">
        <f t="shared" si="3"/>
        <v>41885.106501791626</v>
      </c>
      <c r="G87" s="14"/>
      <c r="H87" s="2">
        <f t="shared" si="19"/>
        <v>61</v>
      </c>
      <c r="I87" s="14"/>
    </row>
    <row r="88" spans="1:9" x14ac:dyDescent="0.2">
      <c r="A88" s="12">
        <v>41091</v>
      </c>
      <c r="B88" s="3">
        <f t="shared" si="4"/>
        <v>300</v>
      </c>
      <c r="C88" s="3">
        <f t="shared" si="17"/>
        <v>284.90967356483497</v>
      </c>
      <c r="D88" s="8">
        <f t="shared" si="18"/>
        <v>15.090326435165025</v>
      </c>
      <c r="E88" s="8">
        <f t="shared" si="3"/>
        <v>41870.016175356461</v>
      </c>
      <c r="G88" s="14"/>
      <c r="H88" s="2">
        <f t="shared" si="19"/>
        <v>62</v>
      </c>
      <c r="I88" s="14"/>
    </row>
    <row r="89" spans="1:9" x14ac:dyDescent="0.2">
      <c r="A89" s="12">
        <v>41122</v>
      </c>
      <c r="B89" s="3">
        <f t="shared" si="4"/>
        <v>300</v>
      </c>
      <c r="C89" s="3">
        <f t="shared" si="17"/>
        <v>284.60777766696236</v>
      </c>
      <c r="D89" s="8">
        <f t="shared" si="18"/>
        <v>15.392222333037637</v>
      </c>
      <c r="E89" s="8">
        <f t="shared" si="3"/>
        <v>41854.623953023423</v>
      </c>
      <c r="G89" s="14"/>
      <c r="H89" s="2">
        <f t="shared" si="19"/>
        <v>63</v>
      </c>
      <c r="I89" s="14"/>
    </row>
    <row r="90" spans="1:9" x14ac:dyDescent="0.2">
      <c r="A90" s="12">
        <v>41153</v>
      </c>
      <c r="B90" s="3">
        <f t="shared" si="4"/>
        <v>300</v>
      </c>
      <c r="C90" s="3">
        <f t="shared" si="17"/>
        <v>284.3038691297707</v>
      </c>
      <c r="D90" s="8">
        <f t="shared" si="18"/>
        <v>15.696130870229297</v>
      </c>
      <c r="E90" s="8">
        <f t="shared" si="3"/>
        <v>41838.927822153193</v>
      </c>
      <c r="G90" s="14"/>
      <c r="H90" s="2">
        <f t="shared" si="19"/>
        <v>64</v>
      </c>
      <c r="I90" s="14"/>
    </row>
    <row r="91" spans="1:9" x14ac:dyDescent="0.2">
      <c r="A91" s="12">
        <v>41183</v>
      </c>
      <c r="B91" s="3">
        <f t="shared" si="4"/>
        <v>300</v>
      </c>
      <c r="C91" s="3">
        <f t="shared" si="17"/>
        <v>283.99793453566434</v>
      </c>
      <c r="D91" s="8">
        <f t="shared" si="18"/>
        <v>16.002065464335658</v>
      </c>
      <c r="E91" s="8">
        <f t="shared" si="3"/>
        <v>41822.925756688855</v>
      </c>
      <c r="G91" s="14"/>
      <c r="H91" s="2">
        <f t="shared" si="19"/>
        <v>65</v>
      </c>
      <c r="I91" s="14"/>
    </row>
    <row r="92" spans="1:9" x14ac:dyDescent="0.2">
      <c r="A92" s="12">
        <v>41214</v>
      </c>
      <c r="B92" s="3">
        <f t="shared" ref="B92:B168" si="20">$C$7</f>
        <v>300</v>
      </c>
      <c r="C92" s="3">
        <f t="shared" si="17"/>
        <v>283.68996037759734</v>
      </c>
      <c r="D92" s="8">
        <f t="shared" si="18"/>
        <v>16.310039622402655</v>
      </c>
      <c r="E92" s="8">
        <f t="shared" si="3"/>
        <v>41806.615717066452</v>
      </c>
      <c r="G92" s="14"/>
      <c r="H92" s="2">
        <f t="shared" si="19"/>
        <v>66</v>
      </c>
      <c r="I92" s="14"/>
    </row>
    <row r="93" spans="1:9" x14ac:dyDescent="0.2">
      <c r="A93" s="12">
        <v>41244</v>
      </c>
      <c r="B93" s="9">
        <f t="shared" si="20"/>
        <v>300</v>
      </c>
      <c r="C93" s="9">
        <f t="shared" si="17"/>
        <v>283.37993305847652</v>
      </c>
      <c r="D93" s="9">
        <f t="shared" si="18"/>
        <v>16.620066941523476</v>
      </c>
      <c r="E93" s="9">
        <f t="shared" ref="E93:E148" si="21">E92-D93</f>
        <v>41789.995650124925</v>
      </c>
      <c r="G93" s="14"/>
      <c r="H93" s="2">
        <f t="shared" si="19"/>
        <v>67</v>
      </c>
      <c r="I93" s="14"/>
    </row>
    <row r="94" spans="1:9" x14ac:dyDescent="0.2">
      <c r="A94" s="6"/>
      <c r="B94" s="3"/>
      <c r="C94" s="3"/>
      <c r="D94" s="8"/>
      <c r="E94" s="8"/>
    </row>
    <row r="95" spans="1:9" x14ac:dyDescent="0.2">
      <c r="A95" s="10" t="s">
        <v>11</v>
      </c>
      <c r="B95" s="11">
        <f>SUM(B82:B94)</f>
        <v>3600</v>
      </c>
      <c r="C95" s="11">
        <f>SUM(C82:C94)</f>
        <v>3420.5759641236277</v>
      </c>
      <c r="D95" s="11">
        <f>SUM(D82:D94)</f>
        <v>179.42403587637182</v>
      </c>
      <c r="E95" s="8"/>
    </row>
    <row r="96" spans="1:9" x14ac:dyDescent="0.2">
      <c r="A96" s="6"/>
      <c r="B96" s="3"/>
      <c r="C96" s="3"/>
      <c r="D96" s="8"/>
      <c r="E96" s="8"/>
    </row>
    <row r="97" spans="1:9" x14ac:dyDescent="0.2">
      <c r="A97" s="12">
        <v>41275</v>
      </c>
      <c r="B97" s="3">
        <f t="shared" si="20"/>
        <v>300</v>
      </c>
      <c r="C97" s="3">
        <f t="shared" ref="C97:C108" si="22">IPMT(($C$4/12),$H97,360,$E$11)*-1</f>
        <v>283.06783889056157</v>
      </c>
      <c r="D97" s="8">
        <f t="shared" ref="D97:D108" si="23">B97-C97</f>
        <v>16.932161109438425</v>
      </c>
      <c r="E97" s="8">
        <f>E93-D97</f>
        <v>41773.063489015483</v>
      </c>
      <c r="G97" s="14"/>
      <c r="H97" s="2">
        <f>H93+1</f>
        <v>68</v>
      </c>
      <c r="I97" s="14"/>
    </row>
    <row r="98" spans="1:9" x14ac:dyDescent="0.2">
      <c r="A98" s="12">
        <v>41306</v>
      </c>
      <c r="B98" s="3">
        <f t="shared" si="20"/>
        <v>300</v>
      </c>
      <c r="C98" s="3">
        <f t="shared" si="22"/>
        <v>282.75366409486048</v>
      </c>
      <c r="D98" s="8">
        <f t="shared" si="23"/>
        <v>17.246335905139517</v>
      </c>
      <c r="E98" s="8">
        <f t="shared" si="21"/>
        <v>41755.817153110343</v>
      </c>
      <c r="G98" s="14"/>
      <c r="H98" s="2">
        <f t="shared" ref="H98:H108" si="24">H97+1</f>
        <v>69</v>
      </c>
      <c r="I98" s="14"/>
    </row>
    <row r="99" spans="1:9" x14ac:dyDescent="0.2">
      <c r="A99" s="12">
        <v>41334</v>
      </c>
      <c r="B99" s="3">
        <f t="shared" si="20"/>
        <v>300</v>
      </c>
      <c r="C99" s="3">
        <f t="shared" si="22"/>
        <v>282.43739480052147</v>
      </c>
      <c r="D99" s="8">
        <f t="shared" si="23"/>
        <v>17.562605199478526</v>
      </c>
      <c r="E99" s="8">
        <f t="shared" si="21"/>
        <v>41738.254547910867</v>
      </c>
      <c r="G99" s="14"/>
      <c r="H99" s="2">
        <f t="shared" si="24"/>
        <v>70</v>
      </c>
      <c r="I99" s="14"/>
    </row>
    <row r="100" spans="1:9" x14ac:dyDescent="0.2">
      <c r="A100" s="12">
        <v>41365</v>
      </c>
      <c r="B100" s="3">
        <f t="shared" si="20"/>
        <v>300</v>
      </c>
      <c r="C100" s="3">
        <f t="shared" si="22"/>
        <v>282.11901704422013</v>
      </c>
      <c r="D100" s="8">
        <f t="shared" si="23"/>
        <v>17.880982955779871</v>
      </c>
      <c r="E100" s="8">
        <f t="shared" si="21"/>
        <v>41720.373564955087</v>
      </c>
      <c r="G100" s="14"/>
      <c r="H100" s="2">
        <f t="shared" si="24"/>
        <v>71</v>
      </c>
      <c r="I100" s="14"/>
    </row>
    <row r="101" spans="1:9" x14ac:dyDescent="0.2">
      <c r="A101" s="12">
        <v>41395</v>
      </c>
      <c r="B101" s="3">
        <f t="shared" si="20"/>
        <v>300</v>
      </c>
      <c r="C101" s="3">
        <f t="shared" si="22"/>
        <v>281.79851676954354</v>
      </c>
      <c r="D101" s="8">
        <f t="shared" si="23"/>
        <v>18.201483230456461</v>
      </c>
      <c r="E101" s="8">
        <f t="shared" si="21"/>
        <v>41702.172081724631</v>
      </c>
      <c r="G101" s="14"/>
      <c r="H101" s="2">
        <f t="shared" si="24"/>
        <v>72</v>
      </c>
      <c r="I101" s="14"/>
    </row>
    <row r="102" spans="1:9" x14ac:dyDescent="0.2">
      <c r="A102" s="12">
        <v>41426</v>
      </c>
      <c r="B102" s="3">
        <f t="shared" si="20"/>
        <v>300</v>
      </c>
      <c r="C102" s="3">
        <f t="shared" si="22"/>
        <v>281.47587982636895</v>
      </c>
      <c r="D102" s="8">
        <f t="shared" si="23"/>
        <v>18.524120173631047</v>
      </c>
      <c r="E102" s="8">
        <f t="shared" si="21"/>
        <v>41683.647961551003</v>
      </c>
      <c r="G102" s="14"/>
      <c r="H102" s="2">
        <f t="shared" si="24"/>
        <v>73</v>
      </c>
      <c r="I102" s="14"/>
    </row>
    <row r="103" spans="1:9" x14ac:dyDescent="0.2">
      <c r="A103" s="12">
        <v>41456</v>
      </c>
      <c r="B103" s="3">
        <f t="shared" si="20"/>
        <v>300</v>
      </c>
      <c r="C103" s="3">
        <f t="shared" si="22"/>
        <v>281.15109197023997</v>
      </c>
      <c r="D103" s="8">
        <f t="shared" si="23"/>
        <v>18.848908029760025</v>
      </c>
      <c r="E103" s="8">
        <f t="shared" si="21"/>
        <v>41664.799053521245</v>
      </c>
      <c r="G103" s="14"/>
      <c r="H103" s="2">
        <f t="shared" si="24"/>
        <v>74</v>
      </c>
      <c r="I103" s="14"/>
    </row>
    <row r="104" spans="1:9" x14ac:dyDescent="0.2">
      <c r="A104" s="12">
        <v>41487</v>
      </c>
      <c r="B104" s="3">
        <f t="shared" si="20"/>
        <v>300</v>
      </c>
      <c r="C104" s="3">
        <f t="shared" si="22"/>
        <v>280.8241388617368</v>
      </c>
      <c r="D104" s="8">
        <f t="shared" si="23"/>
        <v>19.175861138263201</v>
      </c>
      <c r="E104" s="8">
        <f t="shared" si="21"/>
        <v>41645.623192382984</v>
      </c>
      <c r="G104" s="14"/>
      <c r="H104" s="2">
        <f t="shared" si="24"/>
        <v>75</v>
      </c>
      <c r="I104" s="14"/>
    </row>
    <row r="105" spans="1:9" x14ac:dyDescent="0.2">
      <c r="A105" s="12">
        <v>41518</v>
      </c>
      <c r="B105" s="3">
        <f t="shared" si="20"/>
        <v>300</v>
      </c>
      <c r="C105" s="3">
        <f t="shared" si="22"/>
        <v>280.49500606584354</v>
      </c>
      <c r="D105" s="8">
        <f t="shared" si="23"/>
        <v>19.50499393415646</v>
      </c>
      <c r="E105" s="8">
        <f t="shared" si="21"/>
        <v>41626.118198448828</v>
      </c>
      <c r="G105" s="14"/>
      <c r="H105" s="2">
        <f t="shared" si="24"/>
        <v>76</v>
      </c>
      <c r="I105" s="14"/>
    </row>
    <row r="106" spans="1:9" x14ac:dyDescent="0.2">
      <c r="A106" s="12">
        <v>41548</v>
      </c>
      <c r="B106" s="3">
        <f t="shared" si="20"/>
        <v>300</v>
      </c>
      <c r="C106" s="3">
        <f t="shared" si="22"/>
        <v>280.16367905131108</v>
      </c>
      <c r="D106" s="8">
        <f t="shared" si="23"/>
        <v>19.836320948688922</v>
      </c>
      <c r="E106" s="8">
        <f t="shared" si="21"/>
        <v>41606.281877500136</v>
      </c>
      <c r="G106" s="14"/>
      <c r="H106" s="2">
        <f t="shared" si="24"/>
        <v>77</v>
      </c>
      <c r="I106" s="14"/>
    </row>
    <row r="107" spans="1:9" x14ac:dyDescent="0.2">
      <c r="A107" s="12">
        <v>41579</v>
      </c>
      <c r="B107" s="3">
        <f t="shared" si="20"/>
        <v>300</v>
      </c>
      <c r="C107" s="3">
        <f t="shared" si="22"/>
        <v>279.83014319001501</v>
      </c>
      <c r="D107" s="8">
        <f t="shared" si="23"/>
        <v>20.169856809984992</v>
      </c>
      <c r="E107" s="8">
        <f t="shared" si="21"/>
        <v>41586.112020690154</v>
      </c>
      <c r="G107" s="14"/>
      <c r="H107" s="2">
        <f t="shared" si="24"/>
        <v>78</v>
      </c>
      <c r="I107" s="14"/>
    </row>
    <row r="108" spans="1:9" x14ac:dyDescent="0.2">
      <c r="A108" s="12">
        <v>41609</v>
      </c>
      <c r="B108" s="9">
        <f t="shared" si="20"/>
        <v>300</v>
      </c>
      <c r="C108" s="9">
        <f t="shared" si="22"/>
        <v>279.4943837563103</v>
      </c>
      <c r="D108" s="9">
        <f t="shared" si="23"/>
        <v>20.505616243689701</v>
      </c>
      <c r="E108" s="9">
        <f t="shared" si="21"/>
        <v>41565.606404446466</v>
      </c>
      <c r="G108" s="14"/>
      <c r="H108" s="2">
        <f t="shared" si="24"/>
        <v>79</v>
      </c>
      <c r="I108" s="14"/>
    </row>
    <row r="109" spans="1:9" x14ac:dyDescent="0.2">
      <c r="A109" s="6"/>
      <c r="B109" s="3"/>
      <c r="C109" s="3"/>
      <c r="D109" s="8"/>
      <c r="E109" s="8"/>
    </row>
    <row r="110" spans="1:9" x14ac:dyDescent="0.2">
      <c r="A110" s="10" t="s">
        <v>12</v>
      </c>
      <c r="B110" s="11">
        <f>SUM(B97:B109)</f>
        <v>3600</v>
      </c>
      <c r="C110" s="11">
        <f>SUM(C97:C109)</f>
        <v>3375.610754321533</v>
      </c>
      <c r="D110" s="11">
        <f>SUM(D97:D109)</f>
        <v>224.38924567846715</v>
      </c>
      <c r="E110" s="8"/>
    </row>
    <row r="111" spans="1:9" x14ac:dyDescent="0.2">
      <c r="A111" s="6"/>
      <c r="B111" s="3"/>
      <c r="C111" s="3"/>
      <c r="D111" s="8"/>
      <c r="E111" s="8"/>
    </row>
    <row r="112" spans="1:9" x14ac:dyDescent="0.2">
      <c r="A112" s="12">
        <v>41640</v>
      </c>
      <c r="B112" s="3">
        <f t="shared" si="20"/>
        <v>300</v>
      </c>
      <c r="C112" s="3">
        <f t="shared" ref="C112:C123" si="25">IPMT(($C$4/12),$H112,360,$E$11)*-1</f>
        <v>279.15638592638089</v>
      </c>
      <c r="D112" s="8">
        <f t="shared" ref="D112:D123" si="26">B112-C112</f>
        <v>20.843614073619108</v>
      </c>
      <c r="E112" s="8">
        <f>E108-D112</f>
        <v>41544.76279037285</v>
      </c>
      <c r="G112" s="14"/>
      <c r="H112" s="2">
        <f>H108+1</f>
        <v>80</v>
      </c>
      <c r="I112" s="14"/>
    </row>
    <row r="113" spans="1:9" x14ac:dyDescent="0.2">
      <c r="A113" s="12">
        <v>41671</v>
      </c>
      <c r="B113" s="3">
        <f t="shared" si="20"/>
        <v>300</v>
      </c>
      <c r="C113" s="3">
        <f t="shared" si="25"/>
        <v>278.81613477758532</v>
      </c>
      <c r="D113" s="8">
        <f t="shared" si="26"/>
        <v>21.183865222414681</v>
      </c>
      <c r="E113" s="8">
        <f t="shared" si="21"/>
        <v>41523.578925150432</v>
      </c>
      <c r="G113" s="14"/>
      <c r="H113" s="2">
        <f t="shared" ref="H113:H123" si="27">H112+1</f>
        <v>81</v>
      </c>
      <c r="I113" s="14"/>
    </row>
    <row r="114" spans="1:9" x14ac:dyDescent="0.2">
      <c r="A114" s="12">
        <v>41699</v>
      </c>
      <c r="B114" s="3">
        <f t="shared" si="20"/>
        <v>300</v>
      </c>
      <c r="C114" s="3">
        <f t="shared" si="25"/>
        <v>278.47361528779777</v>
      </c>
      <c r="D114" s="8">
        <f t="shared" si="26"/>
        <v>21.52638471220223</v>
      </c>
      <c r="E114" s="8">
        <f t="shared" si="21"/>
        <v>41502.052540438228</v>
      </c>
      <c r="G114" s="14"/>
      <c r="H114" s="2">
        <f t="shared" si="27"/>
        <v>82</v>
      </c>
      <c r="I114" s="14"/>
    </row>
    <row r="115" spans="1:9" x14ac:dyDescent="0.2">
      <c r="A115" s="12">
        <v>41730</v>
      </c>
      <c r="B115" s="3">
        <f t="shared" si="20"/>
        <v>300</v>
      </c>
      <c r="C115" s="3">
        <f t="shared" si="25"/>
        <v>278.12881233474496</v>
      </c>
      <c r="D115" s="8">
        <f t="shared" si="26"/>
        <v>21.871187665255036</v>
      </c>
      <c r="E115" s="8">
        <f t="shared" si="21"/>
        <v>41480.181352772976</v>
      </c>
      <c r="G115" s="14"/>
      <c r="H115" s="2">
        <f t="shared" si="27"/>
        <v>83</v>
      </c>
      <c r="I115" s="14"/>
    </row>
    <row r="116" spans="1:9" x14ac:dyDescent="0.2">
      <c r="A116" s="12">
        <v>41760</v>
      </c>
      <c r="B116" s="3">
        <f t="shared" si="20"/>
        <v>300</v>
      </c>
      <c r="C116" s="3">
        <f t="shared" si="25"/>
        <v>277.7817106953384</v>
      </c>
      <c r="D116" s="8">
        <f t="shared" si="26"/>
        <v>22.218289304661596</v>
      </c>
      <c r="E116" s="8">
        <f t="shared" si="21"/>
        <v>41457.963063468313</v>
      </c>
      <c r="G116" s="14"/>
      <c r="H116" s="2">
        <f t="shared" si="27"/>
        <v>84</v>
      </c>
      <c r="I116" s="14"/>
    </row>
    <row r="117" spans="1:9" x14ac:dyDescent="0.2">
      <c r="A117" s="12">
        <v>41791</v>
      </c>
      <c r="B117" s="3">
        <f t="shared" si="20"/>
        <v>300</v>
      </c>
      <c r="C117" s="3">
        <f t="shared" si="25"/>
        <v>277.4322950450026</v>
      </c>
      <c r="D117" s="8">
        <f t="shared" si="26"/>
        <v>22.567704954997396</v>
      </c>
      <c r="E117" s="8">
        <f t="shared" si="21"/>
        <v>41435.395358513313</v>
      </c>
      <c r="G117" s="14"/>
      <c r="H117" s="2">
        <f t="shared" si="27"/>
        <v>85</v>
      </c>
      <c r="I117" s="14"/>
    </row>
    <row r="118" spans="1:9" x14ac:dyDescent="0.2">
      <c r="A118" s="12">
        <v>41821</v>
      </c>
      <c r="B118" s="3">
        <f t="shared" si="20"/>
        <v>300</v>
      </c>
      <c r="C118" s="3">
        <f t="shared" si="25"/>
        <v>277.0805499569978</v>
      </c>
      <c r="D118" s="8">
        <f t="shared" si="26"/>
        <v>22.9194500430022</v>
      </c>
      <c r="E118" s="8">
        <f t="shared" si="21"/>
        <v>41412.475908470311</v>
      </c>
      <c r="G118" s="14"/>
      <c r="H118" s="2">
        <f t="shared" si="27"/>
        <v>86</v>
      </c>
      <c r="I118" s="14"/>
    </row>
    <row r="119" spans="1:9" x14ac:dyDescent="0.2">
      <c r="A119" s="12">
        <v>41852</v>
      </c>
      <c r="B119" s="3">
        <f t="shared" si="20"/>
        <v>300</v>
      </c>
      <c r="C119" s="3">
        <f t="shared" si="25"/>
        <v>276.72645990173964</v>
      </c>
      <c r="D119" s="8">
        <f t="shared" si="26"/>
        <v>23.273540098260355</v>
      </c>
      <c r="E119" s="8">
        <f t="shared" si="21"/>
        <v>41389.202368372047</v>
      </c>
      <c r="G119" s="14"/>
      <c r="H119" s="2">
        <f t="shared" si="27"/>
        <v>87</v>
      </c>
      <c r="I119" s="14"/>
    </row>
    <row r="120" spans="1:9" x14ac:dyDescent="0.2">
      <c r="A120" s="12">
        <v>41883</v>
      </c>
      <c r="B120" s="3">
        <f t="shared" si="20"/>
        <v>300</v>
      </c>
      <c r="C120" s="3">
        <f t="shared" si="25"/>
        <v>276.37000924611311</v>
      </c>
      <c r="D120" s="8">
        <f t="shared" si="26"/>
        <v>23.629990753886887</v>
      </c>
      <c r="E120" s="8">
        <f t="shared" si="21"/>
        <v>41365.572377618162</v>
      </c>
      <c r="G120" s="14"/>
      <c r="H120" s="2">
        <f t="shared" si="27"/>
        <v>88</v>
      </c>
      <c r="I120" s="14"/>
    </row>
    <row r="121" spans="1:9" x14ac:dyDescent="0.2">
      <c r="A121" s="12">
        <v>41913</v>
      </c>
      <c r="B121" s="3">
        <f t="shared" si="20"/>
        <v>300</v>
      </c>
      <c r="C121" s="3">
        <f t="shared" si="25"/>
        <v>276.01118225278242</v>
      </c>
      <c r="D121" s="8">
        <f t="shared" si="26"/>
        <v>23.988817747217581</v>
      </c>
      <c r="E121" s="8">
        <f t="shared" si="21"/>
        <v>41341.583559870945</v>
      </c>
      <c r="G121" s="14"/>
      <c r="H121" s="2">
        <f t="shared" si="27"/>
        <v>89</v>
      </c>
      <c r="I121" s="14"/>
    </row>
    <row r="122" spans="1:9" x14ac:dyDescent="0.2">
      <c r="A122" s="12">
        <v>41944</v>
      </c>
      <c r="B122" s="3">
        <f t="shared" si="20"/>
        <v>300</v>
      </c>
      <c r="C122" s="3">
        <f t="shared" si="25"/>
        <v>275.64996307949616</v>
      </c>
      <c r="D122" s="8">
        <f t="shared" si="26"/>
        <v>24.35003692050384</v>
      </c>
      <c r="E122" s="8">
        <f t="shared" si="21"/>
        <v>41317.233522950439</v>
      </c>
      <c r="G122" s="14"/>
      <c r="H122" s="2">
        <f t="shared" si="27"/>
        <v>90</v>
      </c>
      <c r="I122" s="14"/>
    </row>
    <row r="123" spans="1:9" x14ac:dyDescent="0.2">
      <c r="A123" s="12">
        <v>41974</v>
      </c>
      <c r="B123" s="9">
        <f t="shared" si="20"/>
        <v>300</v>
      </c>
      <c r="C123" s="9">
        <f t="shared" si="25"/>
        <v>275.28633577838804</v>
      </c>
      <c r="D123" s="9">
        <f t="shared" si="26"/>
        <v>24.713664221611964</v>
      </c>
      <c r="E123" s="9">
        <f t="shared" si="21"/>
        <v>41292.519858728825</v>
      </c>
      <c r="G123" s="14"/>
      <c r="H123" s="2">
        <f t="shared" si="27"/>
        <v>91</v>
      </c>
      <c r="I123" s="14"/>
    </row>
    <row r="124" spans="1:9" x14ac:dyDescent="0.2">
      <c r="A124" s="6"/>
      <c r="B124" s="3"/>
      <c r="C124" s="3"/>
      <c r="D124" s="8"/>
      <c r="E124" s="8"/>
    </row>
    <row r="125" spans="1:9" x14ac:dyDescent="0.2">
      <c r="A125" s="10" t="s">
        <v>13</v>
      </c>
      <c r="B125" s="11">
        <f>SUM(B112:B124)</f>
        <v>3600</v>
      </c>
      <c r="C125" s="11">
        <f>SUM(C112:C124)</f>
        <v>3326.9134542823672</v>
      </c>
      <c r="D125" s="11">
        <f>SUM(D112:D124)</f>
        <v>273.08654571763287</v>
      </c>
      <c r="E125" s="8"/>
    </row>
    <row r="126" spans="1:9" x14ac:dyDescent="0.2">
      <c r="A126" s="6"/>
      <c r="B126" s="3"/>
      <c r="C126" s="3"/>
      <c r="D126" s="8"/>
      <c r="E126" s="8"/>
    </row>
    <row r="127" spans="1:9" x14ac:dyDescent="0.2">
      <c r="A127" s="12">
        <v>42005</v>
      </c>
      <c r="B127" s="3">
        <f t="shared" si="20"/>
        <v>300</v>
      </c>
      <c r="C127" s="3">
        <f t="shared" ref="C127:C138" si="28">IPMT(($C$4/12),$H127,360,$E$11)*-1</f>
        <v>274.9202842952725</v>
      </c>
      <c r="D127" s="8">
        <f t="shared" ref="D127:D138" si="29">B127-C127</f>
        <v>25.079715704727505</v>
      </c>
      <c r="E127" s="8">
        <f>E123-D127</f>
        <v>41267.440143024098</v>
      </c>
      <c r="G127" s="14"/>
      <c r="H127" s="2">
        <f>H123+1</f>
        <v>92</v>
      </c>
      <c r="I127" s="14"/>
    </row>
    <row r="128" spans="1:9" x14ac:dyDescent="0.2">
      <c r="A128" s="12">
        <v>42036</v>
      </c>
      <c r="B128" s="3">
        <f t="shared" si="20"/>
        <v>300</v>
      </c>
      <c r="C128" s="3">
        <f t="shared" si="28"/>
        <v>274.55179246893613</v>
      </c>
      <c r="D128" s="8">
        <f t="shared" si="29"/>
        <v>25.448207531063872</v>
      </c>
      <c r="E128" s="8">
        <f t="shared" si="21"/>
        <v>41241.991935493032</v>
      </c>
      <c r="G128" s="14"/>
      <c r="H128" s="2">
        <f t="shared" ref="H128:H138" si="30">H127+1</f>
        <v>93</v>
      </c>
      <c r="I128" s="14"/>
    </row>
    <row r="129" spans="1:9" x14ac:dyDescent="0.2">
      <c r="A129" s="12">
        <v>42064</v>
      </c>
      <c r="B129" s="3">
        <f t="shared" si="20"/>
        <v>300</v>
      </c>
      <c r="C129" s="3">
        <f t="shared" si="28"/>
        <v>274.18084403042428</v>
      </c>
      <c r="D129" s="8">
        <f t="shared" si="29"/>
        <v>25.819155969575718</v>
      </c>
      <c r="E129" s="8">
        <f t="shared" si="21"/>
        <v>41216.172779523455</v>
      </c>
      <c r="G129" s="14"/>
      <c r="H129" s="2">
        <f t="shared" si="30"/>
        <v>94</v>
      </c>
      <c r="I129" s="14"/>
    </row>
    <row r="130" spans="1:9" x14ac:dyDescent="0.2">
      <c r="A130" s="12">
        <v>42095</v>
      </c>
      <c r="B130" s="3">
        <f t="shared" si="20"/>
        <v>300</v>
      </c>
      <c r="C130" s="3">
        <f t="shared" si="28"/>
        <v>273.80742260232228</v>
      </c>
      <c r="D130" s="8">
        <f t="shared" si="29"/>
        <v>26.192577397677724</v>
      </c>
      <c r="E130" s="8">
        <f t="shared" si="21"/>
        <v>41189.980202125778</v>
      </c>
      <c r="G130" s="14"/>
      <c r="H130" s="2">
        <f t="shared" si="30"/>
        <v>95</v>
      </c>
      <c r="I130" s="14"/>
    </row>
    <row r="131" spans="1:9" x14ac:dyDescent="0.2">
      <c r="A131" s="12">
        <v>42125</v>
      </c>
      <c r="B131" s="3">
        <f t="shared" si="20"/>
        <v>300</v>
      </c>
      <c r="C131" s="3">
        <f t="shared" si="28"/>
        <v>273.43151169803298</v>
      </c>
      <c r="D131" s="8">
        <f t="shared" si="29"/>
        <v>26.568488301967022</v>
      </c>
      <c r="E131" s="8">
        <f t="shared" si="21"/>
        <v>41163.411713823814</v>
      </c>
      <c r="G131" s="14"/>
      <c r="H131" s="2">
        <f t="shared" si="30"/>
        <v>96</v>
      </c>
      <c r="I131" s="14"/>
    </row>
    <row r="132" spans="1:9" x14ac:dyDescent="0.2">
      <c r="A132" s="12">
        <v>42156</v>
      </c>
      <c r="B132" s="3">
        <f t="shared" si="20"/>
        <v>300</v>
      </c>
      <c r="C132" s="3">
        <f t="shared" si="28"/>
        <v>273.05309472104841</v>
      </c>
      <c r="D132" s="8">
        <f t="shared" si="29"/>
        <v>26.94690527895159</v>
      </c>
      <c r="E132" s="8">
        <f t="shared" si="21"/>
        <v>41136.464808544864</v>
      </c>
      <c r="G132" s="14"/>
      <c r="H132" s="2">
        <f t="shared" si="30"/>
        <v>97</v>
      </c>
      <c r="I132" s="14"/>
    </row>
    <row r="133" spans="1:9" x14ac:dyDescent="0.2">
      <c r="A133" s="12">
        <v>42186</v>
      </c>
      <c r="B133" s="3">
        <f t="shared" si="20"/>
        <v>300</v>
      </c>
      <c r="C133" s="3">
        <f t="shared" si="28"/>
        <v>272.67215496421733</v>
      </c>
      <c r="D133" s="8">
        <f t="shared" si="29"/>
        <v>27.327845035782673</v>
      </c>
      <c r="E133" s="8">
        <f t="shared" si="21"/>
        <v>41109.136963509081</v>
      </c>
      <c r="G133" s="14"/>
      <c r="H133" s="2">
        <f t="shared" si="30"/>
        <v>98</v>
      </c>
      <c r="I133" s="14"/>
    </row>
    <row r="134" spans="1:9" x14ac:dyDescent="0.2">
      <c r="A134" s="12">
        <v>42217</v>
      </c>
      <c r="B134" s="3">
        <f t="shared" si="20"/>
        <v>300</v>
      </c>
      <c r="C134" s="3">
        <f t="shared" si="28"/>
        <v>272.28867560900727</v>
      </c>
      <c r="D134" s="8">
        <f t="shared" si="29"/>
        <v>27.711324390992729</v>
      </c>
      <c r="E134" s="8">
        <f t="shared" si="21"/>
        <v>41081.42563911809</v>
      </c>
      <c r="G134" s="14"/>
      <c r="H134" s="2">
        <f t="shared" si="30"/>
        <v>99</v>
      </c>
      <c r="I134" s="14"/>
    </row>
    <row r="135" spans="1:9" x14ac:dyDescent="0.2">
      <c r="A135" s="12">
        <v>42248</v>
      </c>
      <c r="B135" s="3">
        <f t="shared" si="20"/>
        <v>300</v>
      </c>
      <c r="C135" s="3">
        <f t="shared" si="28"/>
        <v>271.90263972476254</v>
      </c>
      <c r="D135" s="8">
        <f t="shared" si="29"/>
        <v>28.097360275237463</v>
      </c>
      <c r="E135" s="8">
        <f t="shared" si="21"/>
        <v>41053.328278842855</v>
      </c>
      <c r="G135" s="14"/>
      <c r="H135" s="2">
        <f t="shared" si="30"/>
        <v>100</v>
      </c>
      <c r="I135" s="14"/>
    </row>
    <row r="136" spans="1:9" x14ac:dyDescent="0.2">
      <c r="A136" s="12">
        <v>42278</v>
      </c>
      <c r="B136" s="3">
        <f t="shared" si="20"/>
        <v>300</v>
      </c>
      <c r="C136" s="3">
        <f t="shared" si="28"/>
        <v>271.51403026795612</v>
      </c>
      <c r="D136" s="8">
        <f t="shared" si="29"/>
        <v>28.485969732043884</v>
      </c>
      <c r="E136" s="8">
        <f t="shared" si="21"/>
        <v>41024.842309110812</v>
      </c>
      <c r="G136" s="14"/>
      <c r="H136" s="2">
        <f t="shared" si="30"/>
        <v>101</v>
      </c>
      <c r="I136" s="14"/>
    </row>
    <row r="137" spans="1:9" x14ac:dyDescent="0.2">
      <c r="A137" s="12">
        <v>42309</v>
      </c>
      <c r="B137" s="3">
        <f t="shared" si="20"/>
        <v>300</v>
      </c>
      <c r="C137" s="3">
        <f t="shared" si="28"/>
        <v>271.12283008143771</v>
      </c>
      <c r="D137" s="8">
        <f t="shared" si="29"/>
        <v>28.877169918562288</v>
      </c>
      <c r="E137" s="8">
        <f t="shared" si="21"/>
        <v>40995.965139192253</v>
      </c>
      <c r="G137" s="14"/>
      <c r="H137" s="2">
        <f t="shared" si="30"/>
        <v>102</v>
      </c>
      <c r="I137" s="14"/>
    </row>
    <row r="138" spans="1:9" x14ac:dyDescent="0.2">
      <c r="A138" s="12">
        <v>42339</v>
      </c>
      <c r="B138" s="9">
        <f t="shared" si="20"/>
        <v>300</v>
      </c>
      <c r="C138" s="9">
        <f t="shared" si="28"/>
        <v>270.72902189367591</v>
      </c>
      <c r="D138" s="9">
        <f t="shared" si="29"/>
        <v>29.270978106324094</v>
      </c>
      <c r="E138" s="9">
        <f t="shared" si="21"/>
        <v>40966.694161085928</v>
      </c>
      <c r="G138" s="14"/>
      <c r="H138" s="2">
        <f t="shared" si="30"/>
        <v>103</v>
      </c>
      <c r="I138" s="14"/>
    </row>
    <row r="139" spans="1:9" x14ac:dyDescent="0.2">
      <c r="A139" s="6"/>
      <c r="B139" s="3"/>
      <c r="C139" s="3"/>
      <c r="D139" s="8"/>
      <c r="E139" s="8"/>
    </row>
    <row r="140" spans="1:9" x14ac:dyDescent="0.2">
      <c r="A140" s="10" t="s">
        <v>14</v>
      </c>
      <c r="B140" s="11">
        <f>SUM(B127:B139)</f>
        <v>3600</v>
      </c>
      <c r="C140" s="11">
        <f>SUM(C127:C139)</f>
        <v>3274.1743023570934</v>
      </c>
      <c r="D140" s="11">
        <f>SUM(D127:D139)</f>
        <v>325.82569764290656</v>
      </c>
      <c r="E140" s="8"/>
    </row>
    <row r="141" spans="1:9" x14ac:dyDescent="0.2">
      <c r="A141" s="6"/>
      <c r="B141" s="3"/>
      <c r="C141" s="3"/>
      <c r="D141" s="8"/>
      <c r="E141" s="8"/>
    </row>
    <row r="142" spans="1:9" x14ac:dyDescent="0.2">
      <c r="A142" s="12">
        <v>42370</v>
      </c>
      <c r="B142" s="3">
        <f t="shared" si="20"/>
        <v>300</v>
      </c>
      <c r="C142" s="3">
        <f t="shared" ref="C142:C153" si="31">IPMT(($C$4/12),$H142,360,$E$11)*-1</f>
        <v>270.33258831799554</v>
      </c>
      <c r="D142" s="8">
        <f t="shared" ref="D142:D153" si="32">B142-C142</f>
        <v>29.667411682004456</v>
      </c>
      <c r="E142" s="8">
        <f>E138-D142</f>
        <v>40937.026749403922</v>
      </c>
      <c r="G142" s="14"/>
      <c r="H142" s="2">
        <f>H138+1</f>
        <v>104</v>
      </c>
      <c r="I142" s="14"/>
    </row>
    <row r="143" spans="1:9" x14ac:dyDescent="0.2">
      <c r="A143" s="12">
        <v>42401</v>
      </c>
      <c r="B143" s="3">
        <f t="shared" si="20"/>
        <v>300</v>
      </c>
      <c r="C143" s="3">
        <f t="shared" si="31"/>
        <v>269.93351185181075</v>
      </c>
      <c r="D143" s="8">
        <f t="shared" si="32"/>
        <v>30.066488148189251</v>
      </c>
      <c r="E143" s="8">
        <f t="shared" si="21"/>
        <v>40906.960261255736</v>
      </c>
      <c r="G143" s="14"/>
      <c r="H143" s="2">
        <f t="shared" ref="H143:H153" si="33">H142+1</f>
        <v>105</v>
      </c>
      <c r="I143" s="14"/>
    </row>
    <row r="144" spans="1:9" x14ac:dyDescent="0.2">
      <c r="A144" s="12">
        <v>42430</v>
      </c>
      <c r="B144" s="3">
        <f t="shared" si="20"/>
        <v>300</v>
      </c>
      <c r="C144" s="3">
        <f t="shared" si="31"/>
        <v>269.53177487585134</v>
      </c>
      <c r="D144" s="8">
        <f t="shared" si="32"/>
        <v>30.46822512414866</v>
      </c>
      <c r="E144" s="8">
        <f t="shared" si="21"/>
        <v>40876.492036131589</v>
      </c>
      <c r="G144" s="14"/>
      <c r="H144" s="2">
        <f t="shared" si="33"/>
        <v>106</v>
      </c>
      <c r="I144" s="14"/>
    </row>
    <row r="145" spans="1:9" x14ac:dyDescent="0.2">
      <c r="A145" s="12">
        <v>42461</v>
      </c>
      <c r="B145" s="3">
        <f t="shared" si="20"/>
        <v>300</v>
      </c>
      <c r="C145" s="3">
        <f t="shared" si="31"/>
        <v>269.12735965338555</v>
      </c>
      <c r="D145" s="8">
        <f t="shared" si="32"/>
        <v>30.872640346614446</v>
      </c>
      <c r="E145" s="8">
        <f t="shared" si="21"/>
        <v>40845.619395784975</v>
      </c>
      <c r="G145" s="14"/>
      <c r="H145" s="2">
        <f t="shared" si="33"/>
        <v>107</v>
      </c>
      <c r="I145" s="14"/>
    </row>
    <row r="146" spans="1:9" x14ac:dyDescent="0.2">
      <c r="A146" s="12">
        <v>42491</v>
      </c>
      <c r="B146" s="3">
        <f t="shared" si="20"/>
        <v>300</v>
      </c>
      <c r="C146" s="3">
        <f t="shared" si="31"/>
        <v>268.72024832943663</v>
      </c>
      <c r="D146" s="8">
        <f t="shared" si="32"/>
        <v>31.279751670563371</v>
      </c>
      <c r="E146" s="8">
        <f t="shared" si="21"/>
        <v>40814.339644114414</v>
      </c>
      <c r="G146" s="14"/>
      <c r="H146" s="2">
        <f t="shared" si="33"/>
        <v>108</v>
      </c>
      <c r="I146" s="14"/>
    </row>
    <row r="147" spans="1:9" x14ac:dyDescent="0.2">
      <c r="A147" s="12">
        <v>42522</v>
      </c>
      <c r="B147" s="3">
        <f t="shared" si="20"/>
        <v>300</v>
      </c>
      <c r="C147" s="3">
        <f t="shared" si="31"/>
        <v>268.31042292999479</v>
      </c>
      <c r="D147" s="8">
        <f t="shared" si="32"/>
        <v>31.689577070005214</v>
      </c>
      <c r="E147" s="8">
        <f t="shared" si="21"/>
        <v>40782.650067044407</v>
      </c>
      <c r="G147" s="14"/>
      <c r="H147" s="2">
        <f t="shared" si="33"/>
        <v>109</v>
      </c>
      <c r="I147" s="14"/>
    </row>
    <row r="148" spans="1:9" x14ac:dyDescent="0.2">
      <c r="A148" s="12">
        <v>42552</v>
      </c>
      <c r="B148" s="3">
        <f t="shared" si="20"/>
        <v>300</v>
      </c>
      <c r="C148" s="3">
        <f t="shared" si="31"/>
        <v>267.8978653612233</v>
      </c>
      <c r="D148" s="8">
        <f t="shared" si="32"/>
        <v>32.102134638776704</v>
      </c>
      <c r="E148" s="8">
        <f t="shared" si="21"/>
        <v>40750.547932405629</v>
      </c>
      <c r="G148" s="14"/>
      <c r="H148" s="2">
        <f t="shared" si="33"/>
        <v>110</v>
      </c>
      <c r="I148" s="14"/>
    </row>
    <row r="149" spans="1:9" x14ac:dyDescent="0.2">
      <c r="A149" s="12">
        <v>42583</v>
      </c>
      <c r="B149" s="3">
        <f t="shared" si="20"/>
        <v>300</v>
      </c>
      <c r="C149" s="3">
        <f t="shared" si="31"/>
        <v>267.48255740866</v>
      </c>
      <c r="D149" s="8">
        <f t="shared" si="32"/>
        <v>32.51744259134</v>
      </c>
      <c r="E149" s="8">
        <f t="shared" ref="E149:E168" si="34">E148-D149</f>
        <v>40718.030489814286</v>
      </c>
      <c r="G149" s="14"/>
      <c r="H149" s="2">
        <f t="shared" si="33"/>
        <v>111</v>
      </c>
      <c r="I149" s="14"/>
    </row>
    <row r="150" spans="1:9" x14ac:dyDescent="0.2">
      <c r="A150" s="12">
        <v>42614</v>
      </c>
      <c r="B150" s="3">
        <f t="shared" si="20"/>
        <v>300</v>
      </c>
      <c r="C150" s="3">
        <f t="shared" si="31"/>
        <v>267.06448073641292</v>
      </c>
      <c r="D150" s="8">
        <f t="shared" si="32"/>
        <v>32.935519263587082</v>
      </c>
      <c r="E150" s="8">
        <f t="shared" si="34"/>
        <v>40685.094970550701</v>
      </c>
      <c r="G150" s="14"/>
      <c r="H150" s="2">
        <f t="shared" si="33"/>
        <v>112</v>
      </c>
      <c r="I150" s="14"/>
    </row>
    <row r="151" spans="1:9" x14ac:dyDescent="0.2">
      <c r="A151" s="12">
        <v>42644</v>
      </c>
      <c r="B151" s="3">
        <f t="shared" si="20"/>
        <v>300</v>
      </c>
      <c r="C151" s="3">
        <f t="shared" si="31"/>
        <v>266.64361688635091</v>
      </c>
      <c r="D151" s="8">
        <f t="shared" si="32"/>
        <v>33.356383113649088</v>
      </c>
      <c r="E151" s="8">
        <f t="shared" si="34"/>
        <v>40651.738587437052</v>
      </c>
      <c r="G151" s="14"/>
      <c r="H151" s="2">
        <f t="shared" si="33"/>
        <v>113</v>
      </c>
      <c r="I151" s="14"/>
    </row>
    <row r="152" spans="1:9" x14ac:dyDescent="0.2">
      <c r="A152" s="12">
        <v>42675</v>
      </c>
      <c r="B152" s="3">
        <f t="shared" si="20"/>
        <v>300</v>
      </c>
      <c r="C152" s="3">
        <f t="shared" si="31"/>
        <v>266.21994727728844</v>
      </c>
      <c r="D152" s="8">
        <f t="shared" si="32"/>
        <v>33.780052722711559</v>
      </c>
      <c r="E152" s="8">
        <f t="shared" si="34"/>
        <v>40617.958534714344</v>
      </c>
      <c r="G152" s="14"/>
      <c r="H152" s="2">
        <f t="shared" si="33"/>
        <v>114</v>
      </c>
      <c r="I152" s="14"/>
    </row>
    <row r="153" spans="1:9" x14ac:dyDescent="0.2">
      <c r="A153" s="12">
        <v>42705</v>
      </c>
      <c r="B153" s="9">
        <f t="shared" si="20"/>
        <v>300</v>
      </c>
      <c r="C153" s="9">
        <f t="shared" si="31"/>
        <v>265.79345320416559</v>
      </c>
      <c r="D153" s="9">
        <f t="shared" si="32"/>
        <v>34.206546795834413</v>
      </c>
      <c r="E153" s="9">
        <f t="shared" si="34"/>
        <v>40583.751987918513</v>
      </c>
      <c r="G153" s="14"/>
      <c r="H153" s="2">
        <f t="shared" si="33"/>
        <v>115</v>
      </c>
      <c r="I153" s="14"/>
    </row>
    <row r="154" spans="1:9" x14ac:dyDescent="0.2">
      <c r="A154" s="6"/>
      <c r="B154" s="3"/>
      <c r="C154" s="3"/>
      <c r="D154" s="8"/>
      <c r="E154" s="8"/>
    </row>
    <row r="155" spans="1:9" x14ac:dyDescent="0.2">
      <c r="A155" s="10" t="s">
        <v>15</v>
      </c>
      <c r="B155" s="11">
        <f>SUM(B142:B154)</f>
        <v>3600</v>
      </c>
      <c r="C155" s="11">
        <f>SUM(C142:C154)</f>
        <v>3217.0578268325758</v>
      </c>
      <c r="D155" s="11">
        <f>SUM(D142:D154)</f>
        <v>382.94217316742424</v>
      </c>
      <c r="E155" s="8"/>
    </row>
    <row r="156" spans="1:9" x14ac:dyDescent="0.2">
      <c r="A156" s="6"/>
      <c r="B156" s="3"/>
      <c r="C156" s="3"/>
      <c r="D156" s="8"/>
      <c r="E156" s="8"/>
    </row>
    <row r="157" spans="1:9" x14ac:dyDescent="0.2">
      <c r="A157" s="12">
        <v>42736</v>
      </c>
      <c r="B157" s="3">
        <f t="shared" si="20"/>
        <v>300</v>
      </c>
      <c r="C157" s="3">
        <f t="shared" ref="C157:C168" si="35">IPMT(($C$4/12),$H157,360,$E$11)*-1</f>
        <v>265.36411583722185</v>
      </c>
      <c r="D157" s="8">
        <f t="shared" ref="D157:D168" si="36">B157-C157</f>
        <v>34.635884162778154</v>
      </c>
      <c r="E157" s="8">
        <f>E153-D157</f>
        <v>40549.116103755732</v>
      </c>
      <c r="G157" s="14"/>
      <c r="H157" s="2">
        <f>H153+1</f>
        <v>116</v>
      </c>
      <c r="I157" s="14"/>
    </row>
    <row r="158" spans="1:9" x14ac:dyDescent="0.2">
      <c r="A158" s="12">
        <v>42767</v>
      </c>
      <c r="B158" s="3">
        <f t="shared" si="20"/>
        <v>300</v>
      </c>
      <c r="C158" s="3">
        <f t="shared" si="35"/>
        <v>264.93191622116518</v>
      </c>
      <c r="D158" s="8">
        <f t="shared" si="36"/>
        <v>35.068083778834819</v>
      </c>
      <c r="E158" s="8">
        <f t="shared" si="34"/>
        <v>40514.048019976901</v>
      </c>
      <c r="G158" s="14"/>
      <c r="H158" s="2">
        <f t="shared" ref="H158:H168" si="37">H157+1</f>
        <v>117</v>
      </c>
      <c r="I158" s="14"/>
    </row>
    <row r="159" spans="1:9" x14ac:dyDescent="0.2">
      <c r="A159" s="12">
        <v>42795</v>
      </c>
      <c r="B159" s="3">
        <f t="shared" si="20"/>
        <v>300</v>
      </c>
      <c r="C159" s="3">
        <f t="shared" si="35"/>
        <v>264.49683527433484</v>
      </c>
      <c r="D159" s="8">
        <f t="shared" si="36"/>
        <v>35.503164725665158</v>
      </c>
      <c r="E159" s="8">
        <f t="shared" si="34"/>
        <v>40478.544855251239</v>
      </c>
      <c r="G159" s="14"/>
      <c r="H159" s="2">
        <f t="shared" si="37"/>
        <v>118</v>
      </c>
      <c r="I159" s="14"/>
    </row>
    <row r="160" spans="1:9" x14ac:dyDescent="0.2">
      <c r="A160" s="12">
        <v>42826</v>
      </c>
      <c r="B160" s="3">
        <f t="shared" si="20"/>
        <v>300</v>
      </c>
      <c r="C160" s="3">
        <f t="shared" si="35"/>
        <v>264.05885378785894</v>
      </c>
      <c r="D160" s="8">
        <f t="shared" si="36"/>
        <v>35.941146212141064</v>
      </c>
      <c r="E160" s="8">
        <f t="shared" si="34"/>
        <v>40442.603709039096</v>
      </c>
      <c r="G160" s="14"/>
      <c r="H160" s="2">
        <f t="shared" si="37"/>
        <v>119</v>
      </c>
      <c r="I160" s="14"/>
    </row>
    <row r="161" spans="1:9" x14ac:dyDescent="0.2">
      <c r="A161" s="12">
        <v>42856</v>
      </c>
      <c r="B161" s="3">
        <f t="shared" si="20"/>
        <v>300</v>
      </c>
      <c r="C161" s="3">
        <f t="shared" si="35"/>
        <v>263.61795242480656</v>
      </c>
      <c r="D161" s="8">
        <f t="shared" si="36"/>
        <v>36.38204757519344</v>
      </c>
      <c r="E161" s="13">
        <f t="shared" si="34"/>
        <v>40406.221661463904</v>
      </c>
      <c r="F161" s="1" t="s">
        <v>18</v>
      </c>
      <c r="G161" s="14"/>
      <c r="H161" s="2">
        <f t="shared" si="37"/>
        <v>120</v>
      </c>
      <c r="I161" s="14"/>
    </row>
    <row r="162" spans="1:9" x14ac:dyDescent="0.2">
      <c r="A162" s="12">
        <v>42887</v>
      </c>
      <c r="B162" s="3">
        <f t="shared" si="20"/>
        <v>300</v>
      </c>
      <c r="C162" s="3">
        <f t="shared" si="35"/>
        <v>263.17411171933378</v>
      </c>
      <c r="D162" s="8">
        <f t="shared" si="36"/>
        <v>36.82588828066622</v>
      </c>
      <c r="E162" s="8">
        <f t="shared" si="34"/>
        <v>40369.395773183234</v>
      </c>
      <c r="G162" s="14"/>
      <c r="H162" s="2">
        <f t="shared" si="37"/>
        <v>121</v>
      </c>
      <c r="I162" s="14"/>
    </row>
    <row r="163" spans="1:9" x14ac:dyDescent="0.2">
      <c r="A163" s="12">
        <v>42917</v>
      </c>
      <c r="B163" s="3">
        <f t="shared" si="20"/>
        <v>300</v>
      </c>
      <c r="C163" s="3">
        <f t="shared" si="35"/>
        <v>262.72731207582456</v>
      </c>
      <c r="D163" s="8">
        <f t="shared" si="36"/>
        <v>37.272687924175443</v>
      </c>
      <c r="E163" s="8">
        <f t="shared" si="34"/>
        <v>40332.12308525906</v>
      </c>
      <c r="G163" s="14"/>
      <c r="H163" s="2">
        <f t="shared" si="37"/>
        <v>122</v>
      </c>
      <c r="I163" s="14"/>
    </row>
    <row r="164" spans="1:9" x14ac:dyDescent="0.2">
      <c r="A164" s="12">
        <v>42948</v>
      </c>
      <c r="B164" s="3">
        <f t="shared" si="20"/>
        <v>300</v>
      </c>
      <c r="C164" s="3">
        <f t="shared" si="35"/>
        <v>262.27753376802525</v>
      </c>
      <c r="D164" s="8">
        <f t="shared" si="36"/>
        <v>37.722466231974749</v>
      </c>
      <c r="E164" s="8">
        <f t="shared" si="34"/>
        <v>40294.400619027088</v>
      </c>
      <c r="G164" s="14"/>
      <c r="H164" s="2">
        <f t="shared" si="37"/>
        <v>123</v>
      </c>
      <c r="I164" s="14"/>
    </row>
    <row r="165" spans="1:9" x14ac:dyDescent="0.2">
      <c r="A165" s="12">
        <v>42979</v>
      </c>
      <c r="B165" s="3">
        <f t="shared" si="20"/>
        <v>300</v>
      </c>
      <c r="C165" s="3">
        <f t="shared" si="35"/>
        <v>261.82475693817395</v>
      </c>
      <c r="D165" s="8">
        <f t="shared" si="36"/>
        <v>38.175243061826052</v>
      </c>
      <c r="E165" s="8">
        <f t="shared" si="34"/>
        <v>40256.225375965259</v>
      </c>
      <c r="G165" s="14"/>
      <c r="H165" s="2">
        <f t="shared" si="37"/>
        <v>124</v>
      </c>
      <c r="I165" s="14"/>
    </row>
    <row r="166" spans="1:9" x14ac:dyDescent="0.2">
      <c r="A166" s="12">
        <v>43009</v>
      </c>
      <c r="B166" s="3">
        <f t="shared" si="20"/>
        <v>300</v>
      </c>
      <c r="C166" s="3">
        <f t="shared" si="35"/>
        <v>261.36896159612365</v>
      </c>
      <c r="D166" s="8">
        <f t="shared" si="36"/>
        <v>38.631038403876346</v>
      </c>
      <c r="E166" s="8">
        <f t="shared" si="34"/>
        <v>40217.594337561386</v>
      </c>
      <c r="G166" s="14"/>
      <c r="H166" s="2">
        <f t="shared" si="37"/>
        <v>125</v>
      </c>
      <c r="I166" s="14"/>
    </row>
    <row r="167" spans="1:9" x14ac:dyDescent="0.2">
      <c r="A167" s="12">
        <v>43040</v>
      </c>
      <c r="B167" s="3">
        <f t="shared" si="20"/>
        <v>300</v>
      </c>
      <c r="C167" s="3">
        <f t="shared" si="35"/>
        <v>260.91012761845968</v>
      </c>
      <c r="D167" s="8">
        <f t="shared" si="36"/>
        <v>39.089872381540317</v>
      </c>
      <c r="E167" s="8">
        <f t="shared" si="34"/>
        <v>40178.504465179845</v>
      </c>
      <c r="G167" s="14"/>
      <c r="H167" s="2">
        <f t="shared" si="37"/>
        <v>126</v>
      </c>
      <c r="I167" s="14"/>
    </row>
    <row r="168" spans="1:9" x14ac:dyDescent="0.2">
      <c r="A168" s="12">
        <v>43070</v>
      </c>
      <c r="B168" s="9">
        <f t="shared" si="20"/>
        <v>300</v>
      </c>
      <c r="C168" s="9">
        <f t="shared" si="35"/>
        <v>260.44823474761131</v>
      </c>
      <c r="D168" s="9">
        <f t="shared" si="36"/>
        <v>39.551765252388691</v>
      </c>
      <c r="E168" s="9">
        <f t="shared" si="34"/>
        <v>40138.952699927453</v>
      </c>
      <c r="G168" s="14"/>
      <c r="H168" s="2">
        <f t="shared" si="37"/>
        <v>127</v>
      </c>
      <c r="I168" s="14"/>
    </row>
    <row r="169" spans="1:9" x14ac:dyDescent="0.2">
      <c r="A169" s="6"/>
      <c r="B169" s="3"/>
      <c r="C169" s="3"/>
      <c r="D169" s="8"/>
      <c r="E169" s="8"/>
    </row>
    <row r="170" spans="1:9" x14ac:dyDescent="0.2">
      <c r="A170" s="1" t="s">
        <v>16</v>
      </c>
      <c r="B170" s="11">
        <f>SUM(B157:B169)</f>
        <v>3600</v>
      </c>
      <c r="C170" s="11">
        <f>SUM(C157:C169)</f>
        <v>3155.2007120089397</v>
      </c>
      <c r="D170" s="11">
        <f>SUM(D157:D169)</f>
        <v>444.79928799106045</v>
      </c>
      <c r="E170" s="8"/>
    </row>
  </sheetData>
  <phoneticPr fontId="0" type="noConversion"/>
  <pageMargins left="0.75" right="0.75" top="1" bottom="1" header="0.5" footer="0.5"/>
  <pageSetup scale="6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Corel PDF Fusion</dc:title>
  <dc:subject>Corel PDF Fusion</dc:subject>
  <cp:lastPrinted>2000-04-16T15:09:22Z</cp:lastPrinted>
  <dcterms:created xsi:type="dcterms:W3CDTF">2000-04-11T01:42:05Z</dcterms:created>
  <dcterms:modified xsi:type="dcterms:W3CDTF">2011-04-18T13:05:38Z</dcterms:modified>
</cp:coreProperties>
</file>